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ad.mpsv.cz\mpsv\spoldisk\sd_0118\04 Švýcarský příspěvek\Pracovní\Dokumentace k výzvě č. 1\Přílohy Žádosti o dotaci\"/>
    </mc:Choice>
  </mc:AlternateContent>
  <xr:revisionPtr revIDLastSave="0" documentId="13_ncr:1_{BC0260CA-EF3A-497C-B3FC-4CED4C26951A}" xr6:coauthVersionLast="47" xr6:coauthVersionMax="47" xr10:uidLastSave="{00000000-0000-0000-0000-000000000000}"/>
  <bookViews>
    <workbookView xWindow="28680" yWindow="-120" windowWidth="29040" windowHeight="15840" tabRatio="938" activeTab="4" xr2:uid="{00000000-000D-0000-FFFF-FFFF00000000}"/>
  </bookViews>
  <sheets>
    <sheet name="Social service 1" sheetId="15" r:id="rId1"/>
    <sheet name="Social service 2" sheetId="14" r:id="rId2"/>
    <sheet name="Social service 3" sheetId="10" r:id="rId3"/>
    <sheet name="TOTAL other activities" sheetId="12" r:id="rId4"/>
    <sheet name="Application_summary" sheetId="13" r:id="rId5"/>
  </sheet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7" i="10" l="1"/>
  <c r="D100" i="10"/>
  <c r="D107" i="10"/>
  <c r="D112" i="10"/>
  <c r="D112" i="14"/>
  <c r="D97" i="14"/>
  <c r="D107" i="14"/>
  <c r="D125" i="14" l="1"/>
  <c r="B7" i="12"/>
  <c r="B5" i="12"/>
  <c r="B4" i="12"/>
  <c r="D6" i="12" l="1"/>
  <c r="C6" i="12"/>
  <c r="D125" i="10" l="1"/>
  <c r="D92" i="10"/>
  <c r="G85" i="10"/>
  <c r="G84" i="10"/>
  <c r="G83" i="10"/>
  <c r="G82" i="10" s="1"/>
  <c r="F82" i="10"/>
  <c r="E82" i="10"/>
  <c r="G81" i="10"/>
  <c r="G80" i="10"/>
  <c r="G79" i="10"/>
  <c r="G78" i="10"/>
  <c r="G77" i="10"/>
  <c r="G76" i="10"/>
  <c r="F75" i="10"/>
  <c r="F74" i="10" s="1"/>
  <c r="E75" i="10"/>
  <c r="E74" i="10" s="1"/>
  <c r="G70" i="10"/>
  <c r="G69" i="10"/>
  <c r="G68" i="10"/>
  <c r="F67" i="10"/>
  <c r="E67" i="10"/>
  <c r="G66" i="10"/>
  <c r="G65" i="10"/>
  <c r="G64" i="10"/>
  <c r="G63" i="10"/>
  <c r="G62" i="10"/>
  <c r="G61" i="10"/>
  <c r="F60" i="10"/>
  <c r="F59" i="10" s="1"/>
  <c r="E60" i="10"/>
  <c r="E59" i="10" s="1"/>
  <c r="G55" i="10"/>
  <c r="G54" i="10"/>
  <c r="G53" i="10"/>
  <c r="F52" i="10"/>
  <c r="E52" i="10"/>
  <c r="G51" i="10"/>
  <c r="G50" i="10"/>
  <c r="G49" i="10"/>
  <c r="G48" i="10"/>
  <c r="G47" i="10"/>
  <c r="G46" i="10"/>
  <c r="F45" i="10"/>
  <c r="F44" i="10" s="1"/>
  <c r="E45" i="10"/>
  <c r="E44" i="10" s="1"/>
  <c r="G40" i="10"/>
  <c r="G39" i="10"/>
  <c r="G38" i="10"/>
  <c r="F37" i="10"/>
  <c r="E37" i="10"/>
  <c r="G36" i="10"/>
  <c r="G35" i="10"/>
  <c r="G34" i="10"/>
  <c r="G33" i="10"/>
  <c r="G32" i="10"/>
  <c r="G31" i="10"/>
  <c r="F30" i="10"/>
  <c r="F29" i="10" s="1"/>
  <c r="E30" i="10"/>
  <c r="E29" i="10" s="1"/>
  <c r="G85" i="14"/>
  <c r="G84" i="14"/>
  <c r="G83" i="14"/>
  <c r="F82" i="14"/>
  <c r="E82" i="14"/>
  <c r="G81" i="14"/>
  <c r="G80" i="14"/>
  <c r="G79" i="14"/>
  <c r="G78" i="14"/>
  <c r="G77" i="14"/>
  <c r="G76" i="14"/>
  <c r="F75" i="14"/>
  <c r="F74" i="14" s="1"/>
  <c r="E75" i="14"/>
  <c r="E74" i="14" s="1"/>
  <c r="G70" i="14"/>
  <c r="G69" i="14"/>
  <c r="G68" i="14"/>
  <c r="F67" i="14"/>
  <c r="E67" i="14"/>
  <c r="G66" i="14"/>
  <c r="G65" i="14"/>
  <c r="G64" i="14"/>
  <c r="G63" i="14"/>
  <c r="G62" i="14"/>
  <c r="G61" i="14"/>
  <c r="F60" i="14"/>
  <c r="F59" i="14" s="1"/>
  <c r="E60" i="14"/>
  <c r="E59" i="14"/>
  <c r="G55" i="14"/>
  <c r="G54" i="14"/>
  <c r="G53" i="14"/>
  <c r="F52" i="14"/>
  <c r="E52" i="14"/>
  <c r="G51" i="14"/>
  <c r="G50" i="14"/>
  <c r="G49" i="14"/>
  <c r="G48" i="14"/>
  <c r="G47" i="14"/>
  <c r="G46" i="14"/>
  <c r="F45" i="14"/>
  <c r="F44" i="14" s="1"/>
  <c r="E45" i="14"/>
  <c r="E44" i="14"/>
  <c r="G40" i="14"/>
  <c r="G39" i="14"/>
  <c r="G38" i="14"/>
  <c r="F37" i="14"/>
  <c r="E37" i="14"/>
  <c r="G36" i="14"/>
  <c r="G35" i="14"/>
  <c r="G34" i="14"/>
  <c r="G33" i="14"/>
  <c r="G32" i="14"/>
  <c r="G31" i="14"/>
  <c r="F30" i="14"/>
  <c r="F29" i="14" s="1"/>
  <c r="E30" i="14"/>
  <c r="E29" i="14" s="1"/>
  <c r="D100" i="14"/>
  <c r="D92" i="14"/>
  <c r="G67" i="14" l="1"/>
  <c r="G52" i="14"/>
  <c r="G82" i="14"/>
  <c r="G37" i="10"/>
  <c r="G52" i="10"/>
  <c r="G67" i="10"/>
  <c r="G30" i="10"/>
  <c r="G29" i="10" s="1"/>
  <c r="G45" i="10"/>
  <c r="G44" i="10" s="1"/>
  <c r="G60" i="10"/>
  <c r="G59" i="10" s="1"/>
  <c r="G75" i="10"/>
  <c r="G74" i="10" s="1"/>
  <c r="G30" i="14"/>
  <c r="G45" i="14"/>
  <c r="G44" i="14" s="1"/>
  <c r="G60" i="14"/>
  <c r="G59" i="14" s="1"/>
  <c r="G75" i="14"/>
  <c r="G37" i="14"/>
  <c r="D125" i="15"/>
  <c r="D107" i="15"/>
  <c r="D100" i="15"/>
  <c r="D97" i="15"/>
  <c r="D92" i="15"/>
  <c r="G85" i="15"/>
  <c r="G84" i="15"/>
  <c r="G83" i="15"/>
  <c r="F82" i="15"/>
  <c r="E82" i="15"/>
  <c r="G81" i="15"/>
  <c r="G80" i="15"/>
  <c r="G79" i="15"/>
  <c r="G78" i="15"/>
  <c r="G77" i="15"/>
  <c r="G76" i="15"/>
  <c r="F75" i="15"/>
  <c r="F74" i="15" s="1"/>
  <c r="E75" i="15"/>
  <c r="E74" i="15" s="1"/>
  <c r="G70" i="15"/>
  <c r="G69" i="15"/>
  <c r="G68" i="15"/>
  <c r="F67" i="15"/>
  <c r="E67" i="15"/>
  <c r="G66" i="15"/>
  <c r="G65" i="15"/>
  <c r="G64" i="15"/>
  <c r="G63" i="15"/>
  <c r="G62" i="15"/>
  <c r="G61" i="15"/>
  <c r="F60" i="15"/>
  <c r="F59" i="15" s="1"/>
  <c r="E60" i="15"/>
  <c r="E59" i="15" s="1"/>
  <c r="G55" i="15"/>
  <c r="G54" i="15"/>
  <c r="G53" i="15"/>
  <c r="F52" i="15"/>
  <c r="E52" i="15"/>
  <c r="G51" i="15"/>
  <c r="G50" i="15"/>
  <c r="G49" i="15"/>
  <c r="G48" i="15"/>
  <c r="G47" i="15"/>
  <c r="G46" i="15"/>
  <c r="F45" i="15"/>
  <c r="F44" i="15" s="1"/>
  <c r="E45" i="15"/>
  <c r="E44" i="15" s="1"/>
  <c r="G40" i="15"/>
  <c r="G39" i="15"/>
  <c r="G38" i="15"/>
  <c r="F37" i="15"/>
  <c r="E37" i="15"/>
  <c r="G36" i="15"/>
  <c r="G35" i="15"/>
  <c r="G34" i="15"/>
  <c r="G33" i="15"/>
  <c r="G32" i="15"/>
  <c r="G31" i="15"/>
  <c r="F30" i="15"/>
  <c r="F29" i="15" s="1"/>
  <c r="E30" i="15"/>
  <c r="E29" i="15" s="1"/>
  <c r="G74" i="14" l="1"/>
  <c r="D112" i="15"/>
  <c r="D126" i="15" s="1"/>
  <c r="D127" i="15" s="1"/>
  <c r="D128" i="15" s="1"/>
  <c r="G29" i="14"/>
  <c r="G67" i="15"/>
  <c r="G37" i="15"/>
  <c r="G52" i="15"/>
  <c r="G82" i="15"/>
  <c r="G75" i="15"/>
  <c r="G30" i="15"/>
  <c r="G29" i="15" s="1"/>
  <c r="G45" i="15"/>
  <c r="G44" i="15" s="1"/>
  <c r="G60" i="15"/>
  <c r="G59" i="15" s="1"/>
  <c r="G74" i="15" l="1"/>
  <c r="D82" i="10"/>
  <c r="D75" i="10"/>
  <c r="D67" i="10"/>
  <c r="D60" i="10"/>
  <c r="D52" i="10"/>
  <c r="D45" i="10"/>
  <c r="D37" i="10"/>
  <c r="D30" i="10"/>
  <c r="D82" i="14"/>
  <c r="D75" i="14"/>
  <c r="D67" i="14"/>
  <c r="D60" i="14"/>
  <c r="D52" i="14"/>
  <c r="D45" i="14"/>
  <c r="D37" i="14"/>
  <c r="D30" i="14"/>
  <c r="D82" i="15"/>
  <c r="D75" i="15"/>
  <c r="D67" i="15"/>
  <c r="D60" i="15"/>
  <c r="D52" i="15"/>
  <c r="D45" i="15"/>
  <c r="D29" i="14" l="1"/>
  <c r="D59" i="14"/>
  <c r="D29" i="10"/>
  <c r="D44" i="14"/>
  <c r="D74" i="14"/>
  <c r="D59" i="15"/>
  <c r="D59" i="10"/>
  <c r="D74" i="10"/>
  <c r="D44" i="10"/>
  <c r="D44" i="15"/>
  <c r="D74" i="15"/>
  <c r="D126" i="14" l="1"/>
  <c r="D126" i="10"/>
  <c r="D127" i="10" s="1"/>
  <c r="D128" i="10" s="1"/>
  <c r="F16" i="13"/>
  <c r="F10" i="13"/>
  <c r="B6" i="12"/>
  <c r="E16" i="13"/>
  <c r="D16" i="13"/>
  <c r="B16" i="13"/>
  <c r="C16" i="13"/>
  <c r="D37" i="15"/>
  <c r="D30" i="15"/>
  <c r="D127" i="14" l="1"/>
  <c r="D128" i="14" s="1"/>
  <c r="D29" i="15"/>
  <c r="B8" i="12"/>
  <c r="F14" i="13" s="1"/>
  <c r="F15" i="13" s="1"/>
  <c r="B9" i="12"/>
  <c r="D18" i="13" l="1"/>
  <c r="C18" i="13" l="1"/>
  <c r="C14" i="13" l="1"/>
  <c r="C15" i="13" s="1"/>
  <c r="C10" i="13" l="1"/>
  <c r="E18" i="13" l="1"/>
  <c r="B18" i="13" s="1"/>
  <c r="C11" i="13"/>
  <c r="C13" i="13" s="1"/>
  <c r="F11" i="13"/>
  <c r="F13" i="13" s="1"/>
  <c r="F12" i="13" l="1"/>
  <c r="C12" i="13"/>
  <c r="C9" i="13"/>
  <c r="F9" i="13"/>
  <c r="F8" i="13" s="1"/>
  <c r="D14" i="13"/>
  <c r="E14" i="13"/>
  <c r="G18" i="13" l="1"/>
  <c r="E15" i="13"/>
  <c r="E10" i="13" s="1"/>
  <c r="C8" i="13"/>
  <c r="B14" i="13"/>
  <c r="D15" i="13"/>
  <c r="D10" i="13" s="1"/>
  <c r="E11" i="13" l="1"/>
  <c r="E13" i="13" s="1"/>
  <c r="D11" i="13"/>
  <c r="D13" i="13" s="1"/>
  <c r="B15" i="13"/>
  <c r="B10" i="13"/>
  <c r="D12" i="13" l="1"/>
  <c r="E9" i="13"/>
  <c r="E8" i="13" s="1"/>
  <c r="E12" i="13"/>
  <c r="B11" i="13"/>
  <c r="D9" i="13"/>
  <c r="B12" i="13" l="1"/>
  <c r="B13" i="13"/>
  <c r="D8" i="13"/>
  <c r="B8" i="13" s="1"/>
  <c r="B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Bláha Jan Ing. (MPSV)</author>
  </authors>
  <commentList>
    <comment ref="A6" authorId="0" shapeId="0" xr:uid="{92E459E9-1919-484A-8739-895AB66827A4}">
      <text>
        <r>
          <rPr>
            <b/>
            <sz val="9"/>
            <color indexed="81"/>
            <rFont val="Tahoma"/>
            <family val="2"/>
            <charset val="238"/>
          </rPr>
          <t>Žadatel/Partner</t>
        </r>
        <r>
          <rPr>
            <sz val="9"/>
            <color indexed="81"/>
            <rFont val="Tahoma"/>
            <family val="2"/>
            <charset val="238"/>
          </rPr>
          <t xml:space="preserve">
</t>
        </r>
      </text>
    </comment>
    <comment ref="A129" authorId="0" shapeId="0" xr:uid="{1493D69C-F060-4EAA-A67A-2D769AFD97A8}">
      <text>
        <r>
          <rPr>
            <sz val="9"/>
            <color indexed="81"/>
            <rFont val="Tahoma"/>
            <family val="2"/>
            <charset val="238"/>
          </rPr>
          <t xml:space="preserve">dle. Kapitoly Míra podpory - rozpad zdrojů financování Vyzvy k předkládání žádosti o podporu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Bláha Jan Ing. (MPSV)</author>
  </authors>
  <commentList>
    <comment ref="A6" authorId="0" shapeId="0" xr:uid="{69462677-8AFD-4229-A686-0A1770356E07}">
      <text>
        <r>
          <rPr>
            <b/>
            <sz val="9"/>
            <color indexed="81"/>
            <rFont val="Tahoma"/>
            <family val="2"/>
            <charset val="238"/>
          </rPr>
          <t>Žadatel/Partner</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Bláha Jan Ing. (MPSV)</author>
  </authors>
  <commentList>
    <comment ref="A6" authorId="0" shapeId="0" xr:uid="{8C45C2A4-EDD6-4B7F-93D5-4DAD7038596A}">
      <text>
        <r>
          <rPr>
            <b/>
            <sz val="9"/>
            <color indexed="81"/>
            <rFont val="Tahoma"/>
            <family val="2"/>
            <charset val="238"/>
          </rPr>
          <t>Žadatel/Partner</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Bláha Jan Ing. (MPSV)</author>
  </authors>
  <commentList>
    <comment ref="B5" authorId="0" shapeId="0" xr:uid="{137A60A8-0537-4A47-B4AC-2341F9BE0583}">
      <text>
        <r>
          <rPr>
            <sz val="9"/>
            <color indexed="81"/>
            <rFont val="Tahoma"/>
            <family val="2"/>
            <charset val="238"/>
          </rPr>
          <t>Vzhledem k povaze aktivit výzvy se příjmy nepředpokládají.</t>
        </r>
        <r>
          <rPr>
            <sz val="9"/>
            <color indexed="81"/>
            <rFont val="Tahoma"/>
            <family val="2"/>
            <charset val="238"/>
          </rPr>
          <t xml:space="preserve">
</t>
        </r>
      </text>
    </comment>
  </commentList>
</comments>
</file>

<file path=xl/sharedStrings.xml><?xml version="1.0" encoding="utf-8"?>
<sst xmlns="http://schemas.openxmlformats.org/spreadsheetml/2006/main">
  <si>
    <r>
      <t>Annex 5 A – Social Service Details – Plan</t>
    </r>
  </si>
  <si>
    <r>
      <t>Basic identification details:</t>
    </r>
    <r>
      <t xml:space="preserve"> </t>
    </r>
  </si>
  <si>
    <r>
      <t>Name of organisation (service provider)</t>
    </r>
  </si>
  <si>
    <r>
      <t>Type of entity</t>
    </r>
  </si>
  <si>
    <r>
      <t>Registration number</t>
    </r>
  </si>
  <si>
    <r>
      <t>Service identifier</t>
    </r>
  </si>
  <si>
    <r>
      <t>Service name</t>
    </r>
  </si>
  <si>
    <r>
      <t>Type of service</t>
    </r>
  </si>
  <si>
    <r>
      <t>Form of service</t>
    </r>
  </si>
  <si>
    <r>
      <t>Target group of the service</t>
    </r>
    <r>
      <t xml:space="preserve"> </t>
    </r>
  </si>
  <si>
    <r>
      <t>Place where the social service is provided and its territorial scope</t>
    </r>
  </si>
  <si>
    <r>
      <t>Service provided within the project from – to (state the specific dates from – to during which the service is provided under the project)</t>
    </r>
  </si>
  <si>
    <r>
      <t>Number of months of service provision within the project</t>
    </r>
  </si>
  <si>
    <r>
      <t>Project implementation period</t>
    </r>
  </si>
  <si>
    <r>
      <rPr>
        <b/>
        <sz val="12"/>
        <color theme="1"/>
        <rFont val="Arial"/>
        <family val="2"/>
        <charset val="238"/>
      </rPr>
      <t>Service capacity information</t>
    </r>
    <r>
      <rPr>
        <sz val="12"/>
        <color theme="1"/>
        <rFont val="Arial"/>
        <family val="2"/>
        <charset val="238"/>
      </rPr>
      <t xml:space="preserve"> (to be completed by the provider with regard to the type and form of service and the method/unit of measurement used to express its capacity in the social services network and under the Entrustment)</t>
    </r>
  </si>
  <si>
    <r>
      <t>Expected scope of the service (service capacity)</t>
    </r>
  </si>
  <si>
    <r>
      <t>Unit of measurement for service capacity</t>
    </r>
  </si>
  <si>
    <r>
      <t>Number of service units</t>
    </r>
  </si>
  <si>
    <r>
      <t>Staffing of the service</t>
    </r>
    <r>
      <t xml:space="preserve"> </t>
    </r>
  </si>
  <si>
    <r>
      <t>year n</t>
    </r>
  </si>
  <si>
    <r>
      <t>No</t>
    </r>
  </si>
  <si>
    <r>
      <t>job position</t>
    </r>
  </si>
  <si>
    <r>
      <t>FTE – employment contracts</t>
    </r>
  </si>
  <si>
    <r>
      <t>FTE – contracts for work</t>
    </r>
  </si>
  <si>
    <r>
      <t>FTE (converted) – agreements to perform a specific task</t>
    </r>
  </si>
  <si>
    <r>
      <t>total</t>
    </r>
  </si>
  <si>
    <r>
      <t>TOTAL STAFF</t>
    </r>
  </si>
  <si>
    <r>
      <t>TOTAL DIRECT CARE STAFF</t>
    </r>
  </si>
  <si>
    <r>
      <t>1.1.1.</t>
    </r>
  </si>
  <si>
    <r>
      <t>social workers</t>
    </r>
  </si>
  <si>
    <r>
      <t>1.1.2.</t>
    </r>
  </si>
  <si>
    <r>
      <t>social services workers</t>
    </r>
  </si>
  <si>
    <r>
      <t>1.1.3.</t>
    </r>
  </si>
  <si>
    <r>
      <t>healthcare professionals</t>
    </r>
  </si>
  <si>
    <r>
      <t>1.1.4.</t>
    </r>
  </si>
  <si>
    <r>
      <t>teaching staff</t>
    </r>
  </si>
  <si>
    <r>
      <t>1.1.5.</t>
    </r>
  </si>
  <si>
    <r>
      <t>marriage and family counsellors</t>
    </r>
  </si>
  <si>
    <r>
      <t>1.1.6.</t>
    </r>
  </si>
  <si>
    <r>
      <t>other specialist staff directly providing social services</t>
    </r>
  </si>
  <si>
    <r>
      <t>TOTAL OTHER STAFF</t>
    </r>
  </si>
  <si>
    <r>
      <t>1.2.1.</t>
    </r>
  </si>
  <si>
    <r>
      <t>managerial staff</t>
    </r>
  </si>
  <si>
    <r>
      <t>1.2.2.</t>
    </r>
  </si>
  <si>
    <r>
      <t>administrative staff</t>
    </r>
  </si>
  <si>
    <r>
      <t>1.2.3.</t>
    </r>
  </si>
  <si>
    <r>
      <t>support staff</t>
    </r>
  </si>
  <si>
    <r>
      <t>year n+1</t>
    </r>
  </si>
  <si>
    <r>
      <t>year n+2</t>
    </r>
  </si>
  <si>
    <r>
      <t>year n+3</t>
    </r>
  </si>
  <si>
    <r>
      <rPr>
        <i/>
        <sz val="11"/>
        <color theme="1"/>
        <rFont val="Arial"/>
        <family val="2"/>
        <charset val="238"/>
      </rPr>
      <t xml:space="preserve">note: </t>
    </r>
    <r>
      <rPr>
        <b/>
        <i/>
        <sz val="11"/>
        <color theme="1"/>
        <rFont val="Arial"/>
        <family val="2"/>
        <charset val="238"/>
      </rPr>
      <t>year n</t>
    </r>
    <r>
      <rPr>
        <i/>
        <sz val="11"/>
        <color theme="1"/>
        <rFont val="Arial"/>
        <family val="2"/>
        <charset val="238"/>
      </rPr>
      <t xml:space="preserve"> refers to the first calendar year in which the social service is supported under the project</t>
    </r>
  </si>
  <si>
    <r>
      <t>Financial section</t>
    </r>
    <r>
      <t xml:space="preserve"> </t>
    </r>
  </si>
  <si>
    <r>
      <t>Planned costs of the social service by individual cost items</t>
    </r>
  </si>
  <si>
    <r>
      <t>Cost item</t>
    </r>
  </si>
  <si>
    <r>
      <t>Planned costs of the social service</t>
    </r>
  </si>
  <si>
    <r>
      <t>budget item number in IS KP 21+</t>
    </r>
  </si>
  <si>
    <r>
      <t>Remarks</t>
    </r>
  </si>
  <si>
    <r>
      <t>1 PERSONNEL (WAGE) COSTS</t>
    </r>
  </si>
  <si>
    <r>
      <t>1.1 Employment contracts (main employment)</t>
    </r>
  </si>
  <si>
    <r>
      <t>1.2 Agreements for work</t>
    </r>
  </si>
  <si>
    <r>
      <t>1.3 Agreements to perform a specific task</t>
    </r>
  </si>
  <si>
    <r>
      <t>1.4 Other personnel costs</t>
    </r>
  </si>
  <si>
    <r>
      <t>Equipment and furnishings – amount from the flat rate</t>
    </r>
  </si>
  <si>
    <r>
      <t>Fixed assets – non-investment</t>
    </r>
  </si>
  <si>
    <r>
      <t>Consumables for the target group</t>
    </r>
  </si>
  <si>
    <r>
      <t>Services – amount from the flat rate</t>
    </r>
  </si>
  <si>
    <r>
      <t>rent</t>
    </r>
  </si>
  <si>
    <r>
      <t>legal and financial services</t>
    </r>
  </si>
  <si>
    <r>
      <t>training and courses</t>
    </r>
  </si>
  <si>
    <r>
      <t>other services</t>
    </r>
  </si>
  <si>
    <r>
      <t>energy</t>
    </r>
  </si>
  <si>
    <r>
      <t>other</t>
    </r>
  </si>
  <si>
    <r>
      <t>Other costs – amount from the flat rate</t>
    </r>
  </si>
  <si>
    <r>
      <t>TOTAL COSTS OF THE SOCIAL SERVICE</t>
    </r>
  </si>
  <si>
    <r>
      <t>Planned revenues of the social service</t>
    </r>
  </si>
  <si>
    <r>
      <t>Revenues</t>
    </r>
  </si>
  <si>
    <r>
      <t>Planned revenues of the social service</t>
    </r>
    <r>
      <t xml:space="preserve"> </t>
    </r>
  </si>
  <si>
    <r>
      <rPr>
        <sz val="10"/>
        <color theme="1"/>
        <rFont val="Arial"/>
        <family val="2"/>
        <charset val="238"/>
      </rPr>
      <t>Regions (</t>
    </r>
    <r>
      <rPr>
        <i/>
        <sz val="10"/>
        <color theme="1"/>
        <rFont val="Arial"/>
        <family val="2"/>
        <charset val="238"/>
      </rPr>
      <t>specify which</t>
    </r>
    <r>
      <rPr>
        <sz val="10"/>
        <color theme="1"/>
        <rFont val="Arial"/>
        <family val="2"/>
        <charset val="238"/>
      </rPr>
      <t>)</t>
    </r>
  </si>
  <si>
    <r>
      <rPr>
        <sz val="10"/>
        <color theme="1"/>
        <rFont val="Arial"/>
        <family val="2"/>
        <charset val="238"/>
      </rPr>
      <t>Municipalities (</t>
    </r>
    <r>
      <rPr>
        <i/>
        <sz val="10"/>
        <color theme="1"/>
        <rFont val="Arial"/>
        <family val="2"/>
        <charset val="238"/>
      </rPr>
      <t>specify which</t>
    </r>
    <r>
      <rPr>
        <sz val="10"/>
        <color theme="1"/>
        <rFont val="Arial"/>
        <family val="2"/>
        <charset val="238"/>
      </rPr>
      <t>)</t>
    </r>
  </si>
  <si>
    <r>
      <rPr>
        <sz val="10"/>
        <color theme="1"/>
        <rFont val="Arial"/>
        <family val="2"/>
        <charset val="238"/>
      </rPr>
      <t>Subsidies from government departments (</t>
    </r>
    <r>
      <rPr>
        <i/>
        <sz val="10"/>
        <color theme="1"/>
        <rFont val="Arial"/>
        <family val="2"/>
        <charset val="238"/>
      </rPr>
      <t>specify which</t>
    </r>
    <r>
      <rPr>
        <sz val="10"/>
        <color theme="1"/>
        <rFont val="Arial"/>
        <family val="2"/>
        <charset val="238"/>
      </rPr>
      <t>)</t>
    </r>
  </si>
  <si>
    <r>
      <t>Labour Office of the Czech Republic</t>
    </r>
  </si>
  <si>
    <r>
      <t>Other public sources</t>
    </r>
  </si>
  <si>
    <r>
      <t>Payments from users</t>
    </r>
  </si>
  <si>
    <r>
      <t>Foundations, sponsors</t>
    </r>
  </si>
  <si>
    <r>
      <rPr>
        <sz val="10"/>
        <color theme="1"/>
        <rFont val="Arial"/>
        <family val="2"/>
        <charset val="238"/>
      </rPr>
      <t>Other revenues (</t>
    </r>
    <r>
      <rPr>
        <i/>
        <sz val="10"/>
        <color theme="1"/>
        <rFont val="Arial"/>
        <family val="2"/>
        <charset val="238"/>
      </rPr>
      <t>specify which</t>
    </r>
    <r>
      <rPr>
        <sz val="10"/>
        <color theme="1"/>
        <rFont val="Arial"/>
        <family val="2"/>
        <charset val="238"/>
      </rPr>
      <t>)</t>
    </r>
  </si>
  <si>
    <r>
      <t>Total resources (cash income) in relation to the social service</t>
    </r>
  </si>
  <si>
    <r>
      <t>Co-financing (amount not covered by the above revenues in relation to the social service)</t>
    </r>
  </si>
  <si>
    <r>
      <t>Total revenues relevant for the calculation of the compensation payment, including the relevant part of co-financing</t>
    </r>
  </si>
  <si>
    <r>
      <t>COMPENSATION PAYMENT</t>
    </r>
  </si>
  <si>
    <r>
      <t>Co-financing</t>
    </r>
    <r>
      <t xml:space="preserve"> </t>
    </r>
  </si>
  <si>
    <r>
      <t>Note: the tables only include data relating to the core activities of the social service (not optional activities).</t>
    </r>
  </si>
  <si>
    <r>
      <t>Service provided within the project from – to (state the specific dates from – to during which the service is provided under the project):</t>
    </r>
  </si>
  <si>
    <r>
      <t>Co-financing</t>
    </r>
  </si>
  <si>
    <r>
      <t>Total revenues relevant for the calculation of the compensatory payment, including the relevant part of co-financing</t>
    </r>
  </si>
  <si>
    <r>
      <t>Other activities in the project (outside social services)</t>
    </r>
  </si>
  <si>
    <r>
      <t>Part of the project not constituting State aid</t>
    </r>
  </si>
  <si>
    <r>
      <t>Part of the project involving the participation of other entities</t>
    </r>
  </si>
  <si>
    <r>
      <t>Total eligible expenditure relating to other project activities</t>
    </r>
  </si>
  <si>
    <r>
      <t>Other cash income relating to other project activities</t>
    </r>
  </si>
  <si>
    <r>
      <t>Total eligible expenditure excluding income</t>
    </r>
  </si>
  <si>
    <r>
      <t>Co-financing relating to other activities</t>
    </r>
    <r>
      <t xml:space="preserve"> </t>
    </r>
  </si>
  <si>
    <r>
      <t>Total support</t>
    </r>
  </si>
  <si>
    <r>
      <t>Own resources for co-financing (own contribution)</t>
    </r>
  </si>
  <si>
    <r>
      <t>Summary details of the support within the project</t>
    </r>
  </si>
  <si>
    <r>
      <t>Description of the logic for distributing support among entities/services within the project (e.g. according to the costs of training events and the number of their participants per entity, according to the expected extent of use of supported employment, capacity, etc.):</t>
    </r>
  </si>
  <si>
    <r>
      <t>Grant Application No:</t>
    </r>
  </si>
  <si>
    <r>
      <t>Overview of funding sources</t>
    </r>
  </si>
  <si>
    <r>
      <t>Overview of funding sources:</t>
    </r>
  </si>
  <si>
    <r>
      <t>Total for the project</t>
    </r>
  </si>
  <si>
    <r>
      <t>Social service 1</t>
    </r>
  </si>
  <si>
    <r>
      <t>Social service 2</t>
    </r>
  </si>
  <si>
    <r>
      <t>Social service 3</t>
    </r>
  </si>
  <si>
    <r>
      <t>Other activities (aggregate)</t>
    </r>
  </si>
  <si>
    <r>
      <t>Phase of funding overview</t>
    </r>
  </si>
  <si>
    <r>
      <t>Application for support</t>
    </r>
  </si>
  <si>
    <r>
      <t>Currency</t>
    </r>
  </si>
  <si>
    <r>
      <t>CZK</t>
    </r>
  </si>
  <si>
    <r>
      <t>Name of stage:</t>
    </r>
  </si>
  <si>
    <r>
      <t>Total resources:</t>
    </r>
  </si>
  <si>
    <r>
      <t>Total eligible expenditure:</t>
    </r>
  </si>
  <si>
    <r>
      <t>Other cash income (OCI):</t>
    </r>
  </si>
  <si>
    <r>
      <t>Total eligible expenditure less income:</t>
    </r>
  </si>
  <si>
    <r>
      <t>Contribution from the Swiss–Czech Cooperation Programme:</t>
    </r>
  </si>
  <si>
    <r>
      <t>National public sources:</t>
    </r>
  </si>
  <si>
    <r>
      <t>Total support:</t>
    </r>
  </si>
  <si>
    <r>
      <t>Own financing resources:</t>
    </r>
  </si>
  <si>
    <r>
      <t>Percentage of own co-financing:</t>
    </r>
  </si>
  <si>
    <r>
      <t>Total compensation payment:</t>
    </r>
  </si>
  <si>
    <r>
      <t>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</si>
</sst>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8" x14ac:knownFonts="1">
    <font>
      <sz val="10"/>
      <color theme="1"/>
      <name val="Calibri"/>
      <family val="2"/>
      <charset val="238"/>
      <scheme val="minor"/>
    </font>
    <font>
      <sz val="9"/>
      <color theme="1"/>
      <name val="Arial"/>
      <family val="2"/>
      <charset val="238"/>
    </font>
    <font>
      <b/>
      <sz val="9"/>
      <color theme="1"/>
      <name val="Arial"/>
      <family val="2"/>
      <charset val="238"/>
    </font>
    <font>
      <b/>
      <sz val="12"/>
      <color theme="1"/>
      <name val="Arial"/>
      <family val="2"/>
      <charset val="238"/>
    </font>
    <font>
      <sz val="10"/>
      <color theme="1"/>
      <name val="Arial"/>
      <family val="2"/>
      <charset val="238"/>
    </font>
    <font>
      <i/>
      <sz val="10"/>
      <color theme="1"/>
      <name val="Arial"/>
      <family val="2"/>
      <charset val="238"/>
    </font>
    <font>
      <b/>
      <sz val="10"/>
      <color theme="1"/>
      <name val="Arial"/>
      <family val="2"/>
      <charset val="238"/>
    </font>
    <font>
      <b/>
      <sz val="11"/>
      <color theme="1"/>
      <name val="Arial"/>
      <family val="2"/>
      <charset val="238"/>
    </font>
    <font>
      <b/>
      <u/>
      <sz val="11"/>
      <color theme="1"/>
      <name val="Arial"/>
      <family val="2"/>
      <charset val="238"/>
    </font>
    <font>
      <sz val="11"/>
      <color theme="1"/>
      <name val="Arial"/>
      <family val="2"/>
      <charset val="238"/>
    </font>
    <font>
      <i/>
      <sz val="11"/>
      <color theme="1"/>
      <name val="Arial"/>
      <family val="2"/>
      <charset val="238"/>
    </font>
    <font>
      <b/>
      <i/>
      <sz val="11"/>
      <color theme="1"/>
      <name val="Arial"/>
      <family val="2"/>
      <charset val="238"/>
    </font>
    <font>
      <sz val="12"/>
      <color theme="1"/>
      <name val="Arial"/>
      <family val="2"/>
      <charset val="238"/>
    </font>
    <font>
      <b/>
      <sz val="10"/>
      <color theme="1"/>
      <name val="Calibri"/>
      <family val="2"/>
      <charset val="238"/>
      <scheme val="minor"/>
    </font>
    <font>
      <sz val="10"/>
      <color theme="1"/>
      <name val="Calibri"/>
      <family val="2"/>
      <charset val="238"/>
      <scheme val="minor"/>
    </font>
    <font>
      <i/>
      <sz val="10"/>
      <color theme="0" tint="-0.34998626667073579"/>
      <name val="Arial"/>
      <family val="2"/>
      <charset val="238"/>
    </font>
    <font>
      <sz val="14"/>
      <color theme="1"/>
      <name val="Calibri"/>
      <family val="2"/>
      <charset val="238"/>
      <scheme val="minor"/>
    </font>
    <font>
      <i/>
      <sz val="14"/>
      <name val="Calibri"/>
      <family val="2"/>
      <charset val="238"/>
      <scheme val="minor"/>
    </font>
    <font>
      <b/>
      <sz val="14"/>
      <color theme="1"/>
      <name val="Arial"/>
      <family val="2"/>
      <charset val="238"/>
    </font>
    <font>
      <b/>
      <u/>
      <sz val="14"/>
      <color theme="1"/>
      <name val="Arial"/>
      <family val="2"/>
      <charset val="238"/>
    </font>
    <font>
      <b/>
      <i/>
      <sz val="12"/>
      <color theme="1"/>
      <name val="Arial"/>
      <family val="2"/>
      <charset val="238"/>
    </font>
    <font>
      <b/>
      <i/>
      <sz val="12"/>
      <name val="Arial"/>
      <family val="2"/>
      <charset val="238"/>
    </font>
    <font>
      <sz val="12"/>
      <name val="Arial"/>
      <family val="2"/>
      <charset val="238"/>
    </font>
    <font>
      <i/>
      <sz val="12"/>
      <name val="Arial"/>
      <family val="2"/>
      <charset val="238"/>
    </font>
    <font>
      <b/>
      <sz val="12"/>
      <name val="Arial"/>
      <family val="2"/>
      <charset val="238"/>
    </font>
    <font>
      <sz val="10"/>
      <color rgb="FFFF0000"/>
      <name val="Arial"/>
      <family val="2"/>
      <charset val="238"/>
    </font>
    <font>
      <sz val="9"/>
      <color indexed="81"/>
      <name val="Tahoma"/>
      <family val="2"/>
      <charset val="238"/>
    </font>
    <font>
      <b/>
      <sz val="9"/>
      <color indexed="81"/>
      <name val="Tahoma"/>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rgb="FF00B0F0"/>
        <bgColor indexed="64"/>
      </patternFill>
    </fill>
    <fill>
      <patternFill patternType="solid">
        <fgColor theme="2" tint="-9.9978637043366805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9" fontId="14" fillId="0" borderId="0" applyFont="0" applyFill="0" applyBorder="0" applyAlignment="0" applyProtection="0"/>
  </cellStyleXfs>
  <cellXfs count="258">
    <xf numFmtId="0" fontId="0" fillId="0" borderId="0" xfId="0"/>
    <xf numFmtId="0" fontId="1" fillId="0" borderId="0" xfId="0" applyFont="1"/>
    <xf numFmtId="0" fontId="3" fillId="0" borderId="0" xfId="0" applyFont="1"/>
    <xf numFmtId="0" fontId="4" fillId="0" borderId="0" xfId="0" applyFont="1"/>
    <xf numFmtId="0" fontId="6" fillId="0" borderId="0" xfId="0" applyFont="1"/>
    <xf numFmtId="0" fontId="4" fillId="0" borderId="0" xfId="0" applyFont="1" applyAlignment="1">
      <alignment horizontal="right"/>
    </xf>
    <xf numFmtId="0" fontId="6" fillId="2" borderId="1" xfId="0" applyFont="1" applyFill="1" applyBorder="1" applyAlignment="1">
      <alignment horizontal="right" vertical="center" wrapText="1"/>
    </xf>
    <xf numFmtId="0" fontId="6"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2" borderId="1" xfId="0" applyFont="1" applyFill="1" applyBorder="1" applyAlignment="1">
      <alignment horizontal="right"/>
    </xf>
    <xf numFmtId="3" fontId="6" fillId="2" borderId="1" xfId="0" applyNumberFormat="1" applyFont="1" applyFill="1" applyBorder="1"/>
    <xf numFmtId="16" fontId="6" fillId="2" borderId="1" xfId="0" applyNumberFormat="1" applyFont="1" applyFill="1" applyBorder="1" applyAlignment="1">
      <alignment horizontal="right"/>
    </xf>
    <xf numFmtId="14" fontId="4" fillId="2" borderId="1" xfId="0" applyNumberFormat="1" applyFont="1" applyFill="1" applyBorder="1" applyAlignment="1">
      <alignment horizontal="right"/>
    </xf>
    <xf numFmtId="0" fontId="4" fillId="2" borderId="1" xfId="0" applyFont="1" applyFill="1" applyBorder="1" applyAlignment="1">
      <alignment horizontal="right"/>
    </xf>
    <xf numFmtId="0" fontId="8" fillId="0" borderId="0" xfId="0" applyFont="1" applyAlignment="1">
      <alignment horizontal="left"/>
    </xf>
    <xf numFmtId="0" fontId="8" fillId="0" borderId="0" xfId="0" applyFont="1"/>
    <xf numFmtId="0" fontId="5" fillId="0" borderId="0" xfId="0" applyFont="1"/>
    <xf numFmtId="0" fontId="4" fillId="0" borderId="0" xfId="0" applyFont="1" applyAlignment="1">
      <alignment horizontal="center"/>
    </xf>
    <xf numFmtId="0" fontId="4" fillId="0" borderId="0" xfId="0" applyFont="1" applyAlignment="1">
      <alignment horizontal="left"/>
    </xf>
    <xf numFmtId="0" fontId="9" fillId="0" borderId="0" xfId="0" applyFont="1"/>
    <xf numFmtId="0" fontId="4" fillId="0" borderId="0" xfId="0" applyFont="1" applyAlignment="1">
      <alignment vertical="center"/>
    </xf>
    <xf numFmtId="0" fontId="10" fillId="0" borderId="0" xfId="0" applyFont="1"/>
    <xf numFmtId="0" fontId="3" fillId="0" borderId="0" xfId="0" applyFont="1" applyAlignment="1">
      <alignment horizontal="left"/>
    </xf>
    <xf numFmtId="9" fontId="9" fillId="0" borderId="0" xfId="0" applyNumberFormat="1" applyFont="1"/>
    <xf numFmtId="9" fontId="4" fillId="0" borderId="0" xfId="0" applyNumberFormat="1" applyFont="1"/>
    <xf numFmtId="0" fontId="4" fillId="0" borderId="0" xfId="0" applyFont="1" applyFill="1"/>
    <xf numFmtId="0" fontId="4" fillId="0" borderId="0" xfId="0" applyFont="1" applyBorder="1"/>
    <xf numFmtId="0" fontId="4" fillId="0" borderId="0" xfId="0" applyFont="1" applyFill="1" applyBorder="1"/>
    <xf numFmtId="3" fontId="6" fillId="0" borderId="0" xfId="0" applyNumberFormat="1" applyFont="1" applyFill="1" applyBorder="1"/>
    <xf numFmtId="9" fontId="0" fillId="0" borderId="0" xfId="0" applyNumberFormat="1"/>
    <xf numFmtId="0" fontId="0" fillId="0" borderId="0" xfId="0" applyFill="1"/>
    <xf numFmtId="3" fontId="0" fillId="0" borderId="0" xfId="0" applyNumberFormat="1"/>
    <xf numFmtId="0" fontId="0" fillId="0" borderId="0" xfId="0" applyBorder="1"/>
    <xf numFmtId="0" fontId="3" fillId="0" borderId="0" xfId="0" applyFont="1" applyAlignment="1">
      <alignment horizontal="left"/>
    </xf>
    <xf numFmtId="3" fontId="15" fillId="0" borderId="0" xfId="0" applyNumberFormat="1" applyFont="1"/>
    <xf numFmtId="0" fontId="13" fillId="0" borderId="0" xfId="0" applyFont="1" applyFill="1"/>
    <xf numFmtId="3" fontId="0" fillId="0" borderId="0" xfId="0" applyNumberFormat="1" applyFill="1"/>
    <xf numFmtId="0" fontId="16" fillId="0" borderId="0" xfId="0" applyFont="1"/>
    <xf numFmtId="0" fontId="16" fillId="0" borderId="0" xfId="0" applyFont="1" applyFill="1"/>
    <xf numFmtId="0" fontId="16" fillId="0" borderId="0" xfId="0" applyFont="1" applyFill="1" applyAlignment="1">
      <alignment vertical="center"/>
    </xf>
    <xf numFmtId="0" fontId="16" fillId="4" borderId="0" xfId="0" applyFont="1" applyFill="1"/>
    <xf numFmtId="0" fontId="16" fillId="0" borderId="0" xfId="0" applyFont="1" applyFill="1" applyBorder="1"/>
    <xf numFmtId="0" fontId="16" fillId="0" borderId="0" xfId="0" applyFont="1" applyAlignment="1">
      <alignment vertical="center"/>
    </xf>
    <xf numFmtId="0" fontId="17" fillId="0" borderId="0" xfId="0" applyFont="1" applyFill="1"/>
    <xf numFmtId="0" fontId="17" fillId="0" borderId="0" xfId="0" applyFont="1" applyFill="1" applyBorder="1"/>
    <xf numFmtId="0" fontId="6" fillId="2" borderId="5" xfId="0" applyFont="1" applyFill="1" applyBorder="1" applyAlignment="1">
      <alignment horizontal="left"/>
    </xf>
    <xf numFmtId="0" fontId="6" fillId="2" borderId="6" xfId="0" applyFont="1" applyFill="1" applyBorder="1" applyAlignment="1">
      <alignment horizontal="left"/>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1" xfId="0" applyFont="1" applyFill="1" applyBorder="1" applyAlignment="1">
      <alignment horizontal="left"/>
    </xf>
    <xf numFmtId="0" fontId="3" fillId="0" borderId="0" xfId="0" applyFont="1" applyAlignment="1">
      <alignment horizontal="left"/>
    </xf>
    <xf numFmtId="0" fontId="4" fillId="2" borderId="8" xfId="0" applyFont="1" applyFill="1" applyBorder="1" applyAlignment="1">
      <alignment horizontal="left"/>
    </xf>
    <xf numFmtId="0" fontId="4" fillId="2" borderId="7" xfId="0" applyFont="1" applyFill="1" applyBorder="1" applyAlignment="1">
      <alignment horizontal="left"/>
    </xf>
    <xf numFmtId="0" fontId="8" fillId="7" borderId="0" xfId="0" applyFont="1" applyFill="1"/>
    <xf numFmtId="0" fontId="18" fillId="0" borderId="0" xfId="0" applyFont="1"/>
    <xf numFmtId="0" fontId="19" fillId="0" borderId="0" xfId="0" applyFont="1"/>
    <xf numFmtId="0" fontId="3" fillId="2" borderId="13" xfId="0" applyFont="1" applyFill="1" applyBorder="1" applyAlignment="1">
      <alignment vertical="center"/>
    </xf>
    <xf numFmtId="0" fontId="20" fillId="2" borderId="12" xfId="0" applyFont="1" applyFill="1" applyBorder="1" applyAlignment="1">
      <alignment horizontal="center" vertical="center"/>
    </xf>
    <xf numFmtId="0" fontId="21" fillId="2" borderId="13" xfId="0" applyFont="1" applyFill="1" applyBorder="1" applyAlignment="1">
      <alignment vertical="center"/>
    </xf>
    <xf numFmtId="0" fontId="20" fillId="2" borderId="11" xfId="0" applyFont="1" applyFill="1" applyBorder="1" applyAlignment="1">
      <alignment vertical="center"/>
    </xf>
    <xf numFmtId="0" fontId="12" fillId="2" borderId="20" xfId="0" applyFont="1" applyFill="1" applyBorder="1"/>
    <xf numFmtId="0" fontId="22" fillId="2" borderId="14" xfId="0" applyFont="1" applyFill="1" applyBorder="1"/>
    <xf numFmtId="0" fontId="12" fillId="2" borderId="26" xfId="0" applyFont="1" applyFill="1" applyBorder="1"/>
    <xf numFmtId="0" fontId="12" fillId="4" borderId="15" xfId="0" applyFont="1" applyFill="1" applyBorder="1"/>
    <xf numFmtId="0" fontId="12" fillId="2" borderId="16" xfId="0" applyFont="1" applyFill="1" applyBorder="1"/>
    <xf numFmtId="0" fontId="22" fillId="2" borderId="16" xfId="0" applyFont="1" applyFill="1" applyBorder="1"/>
    <xf numFmtId="0" fontId="12" fillId="2" borderId="1" xfId="0" applyFont="1" applyFill="1" applyBorder="1"/>
    <xf numFmtId="0" fontId="12" fillId="4" borderId="17" xfId="0" applyFont="1" applyFill="1" applyBorder="1"/>
    <xf numFmtId="0" fontId="12" fillId="2" borderId="22" xfId="0" applyFont="1" applyFill="1" applyBorder="1"/>
    <xf numFmtId="0" fontId="23" fillId="2" borderId="16" xfId="0" applyFont="1" applyFill="1" applyBorder="1"/>
    <xf numFmtId="0" fontId="23" fillId="2" borderId="1" xfId="0" applyFont="1" applyFill="1" applyBorder="1"/>
    <xf numFmtId="0" fontId="23" fillId="4" borderId="17" xfId="0" applyFont="1" applyFill="1" applyBorder="1"/>
    <xf numFmtId="0" fontId="12" fillId="7" borderId="13" xfId="0" applyFont="1" applyFill="1" applyBorder="1"/>
    <xf numFmtId="0" fontId="12" fillId="2" borderId="13" xfId="0" applyFont="1" applyFill="1" applyBorder="1"/>
    <xf numFmtId="0" fontId="12" fillId="8" borderId="13" xfId="0" applyFont="1" applyFill="1" applyBorder="1"/>
    <xf numFmtId="0" fontId="12" fillId="2" borderId="24" xfId="0" applyFont="1" applyFill="1" applyBorder="1"/>
    <xf numFmtId="0" fontId="12" fillId="7" borderId="13" xfId="0" applyFont="1" applyFill="1" applyBorder="1" applyAlignment="1"/>
    <xf numFmtId="0" fontId="12" fillId="0" borderId="0" xfId="0" applyFont="1" applyFill="1" applyBorder="1" applyAlignment="1"/>
    <xf numFmtId="9" fontId="12" fillId="0" borderId="0" xfId="0" applyNumberFormat="1" applyFont="1" applyFill="1" applyBorder="1" applyAlignment="1">
      <alignment horizontal="right" indent="2"/>
    </xf>
    <xf numFmtId="9" fontId="23" fillId="0" borderId="0" xfId="0" applyNumberFormat="1" applyFont="1" applyFill="1" applyBorder="1"/>
    <xf numFmtId="0" fontId="3" fillId="5" borderId="13" xfId="0" applyFont="1" applyFill="1" applyBorder="1" applyAlignment="1">
      <alignment vertical="center"/>
    </xf>
    <xf numFmtId="3" fontId="21" fillId="5" borderId="12" xfId="0" applyNumberFormat="1" applyFont="1" applyFill="1" applyBorder="1" applyAlignment="1">
      <alignment horizontal="center" vertical="center"/>
    </xf>
    <xf numFmtId="0" fontId="3" fillId="2" borderId="21" xfId="0" applyFont="1" applyFill="1" applyBorder="1" applyAlignment="1">
      <alignment horizontal="center"/>
    </xf>
    <xf numFmtId="0" fontId="3" fillId="2" borderId="23" xfId="0" applyFont="1" applyFill="1" applyBorder="1" applyAlignment="1">
      <alignment horizontal="right" indent="2"/>
    </xf>
    <xf numFmtId="9" fontId="3" fillId="7" borderId="12" xfId="0" applyNumberFormat="1" applyFont="1" applyFill="1" applyBorder="1" applyAlignment="1">
      <alignment horizontal="right" indent="2"/>
    </xf>
    <xf numFmtId="0" fontId="20" fillId="4" borderId="12" xfId="0" applyFont="1" applyFill="1" applyBorder="1" applyAlignment="1">
      <alignment vertical="center" wrapText="1"/>
    </xf>
    <xf numFmtId="4" fontId="3" fillId="7" borderId="12" xfId="0" applyNumberFormat="1" applyFont="1" applyFill="1" applyBorder="1" applyAlignment="1">
      <alignment horizontal="right" indent="2"/>
    </xf>
    <xf numFmtId="4" fontId="3" fillId="2" borderId="21" xfId="0" applyNumberFormat="1" applyFont="1" applyFill="1" applyBorder="1" applyAlignment="1">
      <alignment horizontal="right" indent="2"/>
    </xf>
    <xf numFmtId="4" fontId="3" fillId="2" borderId="23" xfId="0" applyNumberFormat="1" applyFont="1" applyFill="1" applyBorder="1" applyAlignment="1">
      <alignment horizontal="right" indent="2"/>
    </xf>
    <xf numFmtId="4" fontId="3" fillId="2" borderId="12" xfId="0" applyNumberFormat="1" applyFont="1" applyFill="1" applyBorder="1" applyAlignment="1">
      <alignment horizontal="right" indent="2"/>
    </xf>
    <xf numFmtId="4" fontId="3" fillId="2" borderId="17" xfId="0" applyNumberFormat="1" applyFont="1" applyFill="1" applyBorder="1" applyAlignment="1">
      <alignment horizontal="right" indent="2"/>
    </xf>
    <xf numFmtId="4" fontId="3" fillId="8" borderId="12" xfId="0" applyNumberFormat="1" applyFont="1" applyFill="1" applyBorder="1" applyAlignment="1">
      <alignment horizontal="right" indent="2"/>
    </xf>
    <xf numFmtId="4" fontId="3" fillId="2" borderId="25" xfId="0" applyNumberFormat="1" applyFont="1" applyFill="1" applyBorder="1" applyAlignment="1">
      <alignment horizontal="right" indent="2"/>
    </xf>
    <xf numFmtId="4" fontId="3" fillId="5" borderId="12" xfId="0" applyNumberFormat="1" applyFont="1" applyFill="1" applyBorder="1" applyAlignment="1">
      <alignment horizontal="right" vertical="center"/>
    </xf>
    <xf numFmtId="4" fontId="24" fillId="5" borderId="10" xfId="0" applyNumberFormat="1" applyFont="1" applyFill="1" applyBorder="1" applyAlignment="1">
      <alignment vertical="center"/>
    </xf>
    <xf numFmtId="4" fontId="24" fillId="5" borderId="11" xfId="0" applyNumberFormat="1" applyFont="1" applyFill="1" applyBorder="1" applyAlignment="1">
      <alignment vertical="center"/>
    </xf>
    <xf numFmtId="4" fontId="22" fillId="2" borderId="16" xfId="0" applyNumberFormat="1" applyFont="1" applyFill="1" applyBorder="1" applyAlignment="1">
      <alignment horizontal="left" indent="11"/>
    </xf>
    <xf numFmtId="4" fontId="22" fillId="2" borderId="1" xfId="0" applyNumberFormat="1" applyFont="1" applyFill="1" applyBorder="1" applyAlignment="1">
      <alignment horizontal="left" indent="11"/>
    </xf>
    <xf numFmtId="4" fontId="22" fillId="4" borderId="17" xfId="0" applyNumberFormat="1" applyFont="1" applyFill="1" applyBorder="1" applyAlignment="1">
      <alignment horizontal="left" indent="11"/>
    </xf>
    <xf numFmtId="9" fontId="22" fillId="2" borderId="18" xfId="0" applyNumberFormat="1" applyFont="1" applyFill="1" applyBorder="1" applyAlignment="1">
      <alignment horizontal="left" indent="11"/>
    </xf>
    <xf numFmtId="9" fontId="22" fillId="2" borderId="27" xfId="0" applyNumberFormat="1" applyFont="1" applyFill="1" applyBorder="1" applyAlignment="1">
      <alignment horizontal="left" indent="11"/>
    </xf>
    <xf numFmtId="9" fontId="22" fillId="4" borderId="19" xfId="0" applyNumberFormat="1" applyFont="1" applyFill="1" applyBorder="1" applyAlignment="1">
      <alignment horizontal="left" indent="11"/>
    </xf>
    <xf numFmtId="0" fontId="4" fillId="2" borderId="3" xfId="0" applyFont="1" applyFill="1" applyBorder="1" applyAlignment="1">
      <alignment horizontal="left" wrapText="1"/>
    </xf>
    <xf numFmtId="9" fontId="4" fillId="2" borderId="3" xfId="0" applyNumberFormat="1" applyFont="1" applyFill="1" applyBorder="1"/>
    <xf numFmtId="0" fontId="6" fillId="2" borderId="13" xfId="0" applyFont="1" applyFill="1" applyBorder="1"/>
    <xf numFmtId="4" fontId="4" fillId="2" borderId="1" xfId="0" applyNumberFormat="1" applyFont="1" applyFill="1" applyBorder="1"/>
    <xf numFmtId="0" fontId="4" fillId="0" borderId="0" xfId="0" applyFont="1" applyFill="1" applyBorder="1" applyAlignment="1">
      <alignment horizontal="left"/>
    </xf>
    <xf numFmtId="4" fontId="6" fillId="2" borderId="1" xfId="0" applyNumberFormat="1" applyFont="1" applyFill="1" applyBorder="1" applyAlignment="1">
      <alignment horizontal="right" indent="3"/>
    </xf>
    <xf numFmtId="4" fontId="6" fillId="2" borderId="1" xfId="0" applyNumberFormat="1" applyFont="1" applyFill="1" applyBorder="1"/>
    <xf numFmtId="4" fontId="6" fillId="2" borderId="3" xfId="0" applyNumberFormat="1" applyFont="1" applyFill="1" applyBorder="1" applyAlignment="1">
      <alignment horizontal="right" indent="3"/>
    </xf>
    <xf numFmtId="4" fontId="6" fillId="6" borderId="11" xfId="0" applyNumberFormat="1" applyFont="1" applyFill="1" applyBorder="1" applyAlignment="1">
      <alignment horizontal="right" indent="3"/>
    </xf>
    <xf numFmtId="4" fontId="6" fillId="5" borderId="11" xfId="0" applyNumberFormat="1" applyFont="1" applyFill="1" applyBorder="1" applyAlignment="1">
      <alignment horizontal="right" indent="3"/>
    </xf>
    <xf numFmtId="4" fontId="15" fillId="0" borderId="0" xfId="0" applyNumberFormat="1" applyFont="1"/>
    <xf numFmtId="4" fontId="2" fillId="2" borderId="1" xfId="0" applyNumberFormat="1" applyFont="1" applyFill="1" applyBorder="1"/>
    <xf numFmtId="4" fontId="6" fillId="6" borderId="28" xfId="0" applyNumberFormat="1" applyFont="1" applyFill="1" applyBorder="1" applyAlignment="1">
      <alignment horizontal="right" indent="3"/>
    </xf>
    <xf numFmtId="0" fontId="4" fillId="2" borderId="4" xfId="0" applyFont="1" applyFill="1" applyBorder="1"/>
    <xf numFmtId="4" fontId="4" fillId="0" borderId="1" xfId="0" applyNumberFormat="1" applyFont="1" applyBorder="1" applyProtection="1">
      <protection locked="0"/>
    </xf>
    <xf numFmtId="0" fontId="4" fillId="0" borderId="1" xfId="0" applyFont="1" applyBorder="1" applyProtection="1">
      <protection locked="0"/>
    </xf>
    <xf numFmtId="4" fontId="6" fillId="2" borderId="12" xfId="1" applyNumberFormat="1" applyFont="1" applyFill="1" applyBorder="1"/>
    <xf numFmtId="4" fontId="6" fillId="2" borderId="1" xfId="0" applyNumberFormat="1" applyFont="1" applyFill="1" applyBorder="1" applyProtection="1">
      <protection hidden="1"/>
    </xf>
    <xf numFmtId="4" fontId="6" fillId="2" borderId="2" xfId="0" applyNumberFormat="1" applyFont="1" applyFill="1" applyBorder="1" applyProtection="1">
      <protection hidden="1"/>
    </xf>
    <xf numFmtId="4" fontId="2" fillId="2" borderId="1" xfId="0" applyNumberFormat="1" applyFont="1" applyFill="1" applyBorder="1" applyProtection="1">
      <protection hidden="1"/>
    </xf>
    <xf numFmtId="4" fontId="2" fillId="2" borderId="2" xfId="0" applyNumberFormat="1" applyFont="1" applyFill="1" applyBorder="1" applyProtection="1">
      <protection hidden="1"/>
    </xf>
    <xf numFmtId="4" fontId="6" fillId="2" borderId="4" xfId="0" applyNumberFormat="1" applyFont="1" applyFill="1" applyBorder="1" applyProtection="1">
      <protection hidden="1"/>
    </xf>
    <xf numFmtId="49" fontId="4" fillId="0" borderId="1" xfId="0" applyNumberFormat="1" applyFont="1" applyBorder="1" applyProtection="1">
      <protection locked="0"/>
    </xf>
    <xf numFmtId="49" fontId="4" fillId="0" borderId="3" xfId="0" applyNumberFormat="1" applyFont="1" applyBorder="1" applyProtection="1">
      <protection locked="0"/>
    </xf>
    <xf numFmtId="3" fontId="6" fillId="0" borderId="17" xfId="0" applyNumberFormat="1" applyFont="1" applyFill="1" applyBorder="1"/>
    <xf numFmtId="0" fontId="4" fillId="0" borderId="17" xfId="0" applyFont="1" applyFill="1" applyBorder="1" applyProtection="1">
      <protection locked="0"/>
    </xf>
    <xf numFmtId="0" fontId="4" fillId="0" borderId="19" xfId="0" applyFont="1" applyFill="1" applyBorder="1" applyProtection="1">
      <protection locked="0"/>
    </xf>
    <xf numFmtId="4" fontId="6" fillId="9" borderId="26" xfId="0" applyNumberFormat="1" applyFont="1" applyFill="1" applyBorder="1" applyAlignment="1">
      <alignment horizontal="right" indent="3"/>
    </xf>
    <xf numFmtId="4" fontId="6" fillId="9" borderId="1" xfId="0" applyNumberFormat="1" applyFont="1" applyFill="1" applyBorder="1" applyAlignment="1">
      <alignment horizontal="right" indent="3"/>
    </xf>
    <xf numFmtId="3" fontId="6" fillId="9" borderId="26" xfId="0" applyNumberFormat="1" applyFont="1" applyFill="1" applyBorder="1"/>
    <xf numFmtId="3" fontId="6" fillId="9" borderId="1" xfId="0" applyNumberFormat="1" applyFont="1" applyFill="1" applyBorder="1"/>
    <xf numFmtId="0" fontId="4" fillId="9" borderId="1" xfId="0" applyFont="1" applyFill="1" applyBorder="1" applyProtection="1">
      <protection locked="0"/>
    </xf>
    <xf numFmtId="3" fontId="4" fillId="9" borderId="1" xfId="0" applyNumberFormat="1" applyFont="1" applyFill="1" applyBorder="1"/>
    <xf numFmtId="0" fontId="4" fillId="0" borderId="17" xfId="0" applyFont="1" applyBorder="1" applyProtection="1">
      <protection locked="0"/>
    </xf>
    <xf numFmtId="3" fontId="4" fillId="9" borderId="27" xfId="0" applyNumberFormat="1" applyFont="1" applyFill="1" applyBorder="1"/>
    <xf numFmtId="0" fontId="25" fillId="0" borderId="0" xfId="0" applyFont="1"/>
    <xf numFmtId="4" fontId="4" fillId="3" borderId="1" xfId="0" applyNumberFormat="1" applyFont="1" applyFill="1" applyBorder="1" applyAlignment="1">
      <alignment horizontal="right" indent="3"/>
    </xf>
    <xf numFmtId="0" fontId="4" fillId="0" borderId="1" xfId="0" applyFont="1" applyBorder="1"/>
    <xf numFmtId="4" fontId="6" fillId="6" borderId="2" xfId="0" applyNumberFormat="1" applyFont="1" applyFill="1" applyBorder="1" applyAlignment="1">
      <alignment horizontal="right" indent="3"/>
    </xf>
    <xf numFmtId="4" fontId="6" fillId="6" borderId="12" xfId="0" applyNumberFormat="1" applyFont="1" applyFill="1" applyBorder="1" applyAlignment="1">
      <alignment horizontal="right" indent="3"/>
    </xf>
    <xf numFmtId="164" fontId="9" fillId="0" borderId="0" xfId="0" applyNumberFormat="1" applyFont="1" applyAlignment="1">
      <alignment horizontal="right"/>
    </xf>
    <xf numFmtId="4" fontId="6" fillId="5" borderId="10" xfId="0" applyNumberFormat="1" applyFont="1" applyFill="1" applyBorder="1" applyAlignment="1">
      <alignment horizontal="right" indent="3"/>
    </xf>
    <xf numFmtId="9" fontId="6" fillId="3" borderId="4" xfId="0" applyNumberFormat="1" applyFont="1" applyFill="1" applyBorder="1" applyAlignment="1" applyProtection="1">
      <alignment horizontal="center" vertical="center"/>
      <protection locked="0"/>
    </xf>
    <xf numFmtId="0" fontId="4" fillId="2" borderId="1" xfId="0" applyFont="1" applyFill="1" applyBorder="1" applyAlignment="1">
      <alignment horizontal="left" wrapText="1"/>
    </xf>
    <xf numFmtId="0" fontId="4" fillId="2" borderId="8" xfId="0" applyFont="1" applyFill="1" applyBorder="1" applyAlignment="1">
      <alignment horizontal="left"/>
    </xf>
    <xf numFmtId="4" fontId="17" fillId="0" borderId="0" xfId="0" applyNumberFormat="1" applyFont="1" applyFill="1"/>
    <xf numFmtId="0" fontId="4" fillId="2" borderId="5" xfId="0" applyFont="1" applyFill="1" applyBorder="1" applyAlignment="1"/>
    <xf numFmtId="0" fontId="4" fillId="2" borderId="6" xfId="0" applyFont="1" applyFill="1" applyBorder="1" applyAlignment="1"/>
    <xf numFmtId="4" fontId="4" fillId="2" borderId="4" xfId="1" applyNumberFormat="1" applyFont="1" applyFill="1" applyBorder="1"/>
    <xf numFmtId="4" fontId="4" fillId="0" borderId="1" xfId="0" applyNumberFormat="1" applyFont="1" applyBorder="1"/>
    <xf numFmtId="4" fontId="22" fillId="2" borderId="38" xfId="0" applyNumberFormat="1" applyFont="1" applyFill="1" applyBorder="1" applyAlignment="1">
      <alignment horizontal="left" indent="11"/>
    </xf>
    <xf numFmtId="4" fontId="22" fillId="2" borderId="6" xfId="0" applyNumberFormat="1" applyFont="1" applyFill="1" applyBorder="1" applyAlignment="1">
      <alignment horizontal="left" indent="11"/>
    </xf>
    <xf numFmtId="0" fontId="6" fillId="2" borderId="26" xfId="0" applyFont="1" applyFill="1" applyBorder="1" applyAlignment="1">
      <alignment vertical="center" wrapText="1"/>
    </xf>
    <xf numFmtId="0" fontId="6" fillId="2" borderId="15" xfId="0" applyFont="1" applyFill="1" applyBorder="1" applyAlignment="1">
      <alignment vertical="center" wrapText="1"/>
    </xf>
    <xf numFmtId="3" fontId="6" fillId="2" borderId="17" xfId="0" applyNumberFormat="1" applyFont="1" applyFill="1" applyBorder="1"/>
    <xf numFmtId="0" fontId="4" fillId="0" borderId="23" xfId="0" applyFont="1" applyBorder="1" applyProtection="1">
      <protection locked="0"/>
    </xf>
    <xf numFmtId="3" fontId="6" fillId="9" borderId="17" xfId="0" applyNumberFormat="1" applyFont="1" applyFill="1" applyBorder="1"/>
    <xf numFmtId="4" fontId="4" fillId="3" borderId="27" xfId="0" applyNumberFormat="1" applyFont="1" applyFill="1" applyBorder="1" applyAlignment="1">
      <alignment horizontal="right" indent="3"/>
    </xf>
    <xf numFmtId="3" fontId="6" fillId="9" borderId="15" xfId="0" applyNumberFormat="1" applyFont="1" applyFill="1" applyBorder="1"/>
    <xf numFmtId="0" fontId="25" fillId="0" borderId="43" xfId="0" applyFont="1" applyBorder="1" applyAlignment="1" applyProtection="1">
      <protection locked="0"/>
    </xf>
    <xf numFmtId="0" fontId="4" fillId="0" borderId="5" xfId="0" applyFont="1" applyBorder="1" applyAlignment="1" applyProtection="1">
      <protection locked="0"/>
    </xf>
    <xf numFmtId="0" fontId="8" fillId="0" borderId="0" xfId="0" applyFont="1" applyFill="1"/>
    <xf numFmtId="0" fontId="3" fillId="0" borderId="0" xfId="0" applyFont="1" applyAlignment="1">
      <alignment vertical="center" wrapText="1"/>
    </xf>
    <xf numFmtId="0" fontId="7" fillId="4" borderId="1" xfId="0" applyFont="1" applyFill="1" applyBorder="1" applyAlignment="1">
      <alignment vertical="center" wrapText="1"/>
    </xf>
    <xf numFmtId="0" fontId="7" fillId="4" borderId="5" xfId="0" applyFont="1" applyFill="1" applyBorder="1" applyAlignment="1">
      <alignment vertical="center" wrapText="1"/>
    </xf>
    <xf numFmtId="0" fontId="9" fillId="4" borderId="43" xfId="0" applyFont="1" applyFill="1" applyBorder="1" applyAlignment="1">
      <alignment horizontal="left" vertical="center" wrapText="1"/>
    </xf>
    <xf numFmtId="0" fontId="0" fillId="0" borderId="29" xfId="0" applyBorder="1" applyAlignment="1">
      <alignment horizontal="left" vertical="center" wrapText="1"/>
    </xf>
    <xf numFmtId="0" fontId="9" fillId="4" borderId="1" xfId="0" applyFont="1" applyFill="1" applyBorder="1" applyAlignment="1">
      <alignment vertical="center" wrapText="1"/>
    </xf>
    <xf numFmtId="0" fontId="0" fillId="0" borderId="1" xfId="0" applyBorder="1" applyAlignment="1">
      <alignment vertical="center"/>
    </xf>
    <xf numFmtId="0" fontId="4" fillId="0" borderId="1" xfId="0" applyFont="1" applyBorder="1" applyAlignment="1" applyProtection="1">
      <alignment horizontal="left" vertical="center"/>
      <protection locked="0"/>
    </xf>
    <xf numFmtId="0" fontId="4" fillId="2" borderId="5" xfId="0" applyFont="1" applyFill="1" applyBorder="1" applyAlignment="1">
      <alignment vertical="center" wrapText="1"/>
    </xf>
    <xf numFmtId="0" fontId="0" fillId="0" borderId="6" xfId="0" applyFont="1" applyBorder="1" applyAlignment="1">
      <alignment vertical="center" wrapText="1"/>
    </xf>
    <xf numFmtId="0" fontId="3" fillId="0" borderId="0" xfId="0" applyFont="1" applyAlignment="1">
      <alignment horizontal="left" vertical="center" wrapText="1"/>
    </xf>
    <xf numFmtId="0" fontId="6" fillId="2" borderId="5" xfId="0" applyFont="1" applyFill="1" applyBorder="1" applyAlignment="1">
      <alignment vertical="center" wrapText="1"/>
    </xf>
    <xf numFmtId="0" fontId="0" fillId="0" borderId="6" xfId="0" applyBorder="1" applyAlignment="1">
      <alignment vertical="center" wrapText="1"/>
    </xf>
    <xf numFmtId="0" fontId="7" fillId="4" borderId="1" xfId="0" applyFont="1" applyFill="1" applyBorder="1" applyAlignment="1">
      <alignment horizontal="center" vertical="center" wrapText="1"/>
    </xf>
    <xf numFmtId="0" fontId="25" fillId="0" borderId="1" xfId="0" applyFont="1" applyBorder="1" applyAlignment="1" applyProtection="1">
      <alignment horizontal="left" vertical="center"/>
      <protection locked="0"/>
    </xf>
    <xf numFmtId="0" fontId="9" fillId="4" borderId="5" xfId="0" applyFont="1" applyFill="1" applyBorder="1" applyAlignment="1">
      <alignment horizontal="left" vertical="center"/>
    </xf>
    <xf numFmtId="0" fontId="9" fillId="4" borderId="6" xfId="0" applyFont="1" applyFill="1" applyBorder="1" applyAlignment="1">
      <alignment horizontal="left" vertical="center"/>
    </xf>
    <xf numFmtId="0" fontId="4" fillId="0" borderId="5"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13" fillId="0" borderId="6" xfId="0" applyFont="1" applyBorder="1" applyAlignment="1">
      <alignment vertical="center" wrapText="1"/>
    </xf>
    <xf numFmtId="0" fontId="6" fillId="6" borderId="9" xfId="0" applyFont="1" applyFill="1" applyBorder="1" applyAlignment="1">
      <alignment horizontal="left"/>
    </xf>
    <xf numFmtId="0" fontId="6" fillId="6" borderId="31" xfId="0" applyFont="1" applyFill="1" applyBorder="1" applyAlignment="1">
      <alignment horizontal="left"/>
    </xf>
    <xf numFmtId="0" fontId="10" fillId="0" borderId="0" xfId="0" applyFont="1" applyAlignment="1">
      <alignment horizontal="left" wrapText="1"/>
    </xf>
    <xf numFmtId="0" fontId="0" fillId="0" borderId="0" xfId="0" applyAlignment="1"/>
    <xf numFmtId="0" fontId="4" fillId="9" borderId="38" xfId="0" applyFont="1" applyFill="1" applyBorder="1" applyAlignment="1">
      <alignment horizontal="left"/>
    </xf>
    <xf numFmtId="0" fontId="4" fillId="9" borderId="30" xfId="0" applyFont="1" applyFill="1" applyBorder="1" applyAlignment="1">
      <alignment horizontal="left"/>
    </xf>
    <xf numFmtId="0" fontId="4" fillId="9" borderId="6" xfId="0" applyFont="1" applyFill="1" applyBorder="1" applyAlignment="1">
      <alignment horizontal="left"/>
    </xf>
    <xf numFmtId="0" fontId="4" fillId="0" borderId="38" xfId="0" applyFont="1" applyFill="1" applyBorder="1" applyAlignment="1">
      <alignment horizontal="left"/>
    </xf>
    <xf numFmtId="0" fontId="0" fillId="0" borderId="30" xfId="0" applyFill="1" applyBorder="1" applyAlignment="1">
      <alignment horizontal="left"/>
    </xf>
    <xf numFmtId="0" fontId="0" fillId="0" borderId="6" xfId="0" applyFill="1" applyBorder="1" applyAlignment="1">
      <alignment horizontal="left"/>
    </xf>
    <xf numFmtId="0" fontId="6" fillId="9" borderId="38" xfId="0" applyFont="1" applyFill="1" applyBorder="1" applyAlignment="1">
      <alignment horizontal="left"/>
    </xf>
    <xf numFmtId="0" fontId="6" fillId="9" borderId="30" xfId="0" applyFont="1" applyFill="1" applyBorder="1" applyAlignment="1">
      <alignment horizontal="left"/>
    </xf>
    <xf numFmtId="0" fontId="6" fillId="9" borderId="6" xfId="0" applyFont="1" applyFill="1" applyBorder="1" applyAlignment="1">
      <alignment horizontal="left"/>
    </xf>
    <xf numFmtId="0" fontId="6" fillId="2" borderId="5" xfId="0" applyFont="1" applyFill="1" applyBorder="1" applyAlignment="1">
      <alignment horizontal="left"/>
    </xf>
    <xf numFmtId="0" fontId="13" fillId="0" borderId="30" xfId="0" applyFont="1" applyBorder="1" applyAlignment="1">
      <alignment horizontal="left"/>
    </xf>
    <xf numFmtId="0" fontId="13" fillId="0" borderId="6" xfId="0" applyFont="1" applyBorder="1" applyAlignment="1">
      <alignment horizontal="left"/>
    </xf>
    <xf numFmtId="0" fontId="6" fillId="9" borderId="35" xfId="0" applyFont="1" applyFill="1" applyBorder="1" applyAlignment="1">
      <alignment horizontal="left"/>
    </xf>
    <xf numFmtId="0" fontId="6" fillId="9" borderId="36" xfId="0" applyFont="1" applyFill="1" applyBorder="1" applyAlignment="1">
      <alignment horizontal="left"/>
    </xf>
    <xf numFmtId="0" fontId="6" fillId="9" borderId="37" xfId="0" applyFont="1" applyFill="1" applyBorder="1" applyAlignment="1">
      <alignment horizontal="left"/>
    </xf>
    <xf numFmtId="0" fontId="6" fillId="6" borderId="9" xfId="0" applyFont="1" applyFill="1" applyBorder="1" applyAlignment="1">
      <alignment horizontal="left" wrapText="1"/>
    </xf>
    <xf numFmtId="0" fontId="0" fillId="0" borderId="31" xfId="0" applyBorder="1" applyAlignment="1">
      <alignment horizontal="left" wrapText="1"/>
    </xf>
    <xf numFmtId="0" fontId="0" fillId="0" borderId="10" xfId="0" applyBorder="1" applyAlignment="1">
      <alignment horizontal="left" wrapText="1"/>
    </xf>
    <xf numFmtId="0" fontId="6" fillId="5" borderId="9" xfId="0" applyFont="1" applyFill="1" applyBorder="1" applyAlignment="1">
      <alignment horizontal="left" vertical="center"/>
    </xf>
    <xf numFmtId="0" fontId="0" fillId="0" borderId="31" xfId="0" applyBorder="1" applyAlignment="1">
      <alignment horizontal="left" vertical="center"/>
    </xf>
    <xf numFmtId="0" fontId="0" fillId="0" borderId="44" xfId="0" applyBorder="1" applyAlignment="1">
      <alignment horizontal="left" vertical="center"/>
    </xf>
    <xf numFmtId="0" fontId="6" fillId="2" borderId="46" xfId="0" applyFont="1" applyFill="1" applyBorder="1" applyAlignment="1">
      <alignment horizontal="center" vertical="center" wrapText="1"/>
    </xf>
    <xf numFmtId="0" fontId="13" fillId="0" borderId="37" xfId="0" applyFont="1" applyBorder="1" applyAlignment="1">
      <alignment horizontal="center" vertical="center" wrapText="1"/>
    </xf>
    <xf numFmtId="0" fontId="6" fillId="2" borderId="35" xfId="0" applyFont="1" applyFill="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6" fillId="2" borderId="38" xfId="0" applyFont="1" applyFill="1" applyBorder="1" applyAlignment="1">
      <alignment horizontal="left"/>
    </xf>
    <xf numFmtId="0" fontId="0" fillId="0" borderId="30" xfId="0" applyBorder="1" applyAlignment="1">
      <alignment horizontal="left"/>
    </xf>
    <xf numFmtId="0" fontId="0" fillId="0" borderId="6" xfId="0" applyBorder="1" applyAlignment="1">
      <alignment horizontal="left"/>
    </xf>
    <xf numFmtId="0" fontId="4" fillId="2" borderId="38" xfId="0" applyFont="1" applyFill="1" applyBorder="1" applyAlignment="1">
      <alignment horizontal="left"/>
    </xf>
    <xf numFmtId="0" fontId="4" fillId="2" borderId="42" xfId="0" applyFont="1" applyFill="1" applyBorder="1" applyAlignment="1">
      <alignment horizontal="left"/>
    </xf>
    <xf numFmtId="0" fontId="0" fillId="0" borderId="32" xfId="0" applyBorder="1" applyAlignment="1">
      <alignment horizontal="left"/>
    </xf>
    <xf numFmtId="0" fontId="0" fillId="0" borderId="7" xfId="0" applyBorder="1" applyAlignment="1">
      <alignment horizontal="left"/>
    </xf>
    <xf numFmtId="0" fontId="6" fillId="2" borderId="5" xfId="0" applyFont="1" applyFill="1" applyBorder="1" applyAlignment="1">
      <alignment horizontal="left" vertical="center" wrapText="1"/>
    </xf>
    <xf numFmtId="0" fontId="0" fillId="0" borderId="30" xfId="0" applyBorder="1" applyAlignment="1">
      <alignment horizontal="left" vertical="center" wrapText="1"/>
    </xf>
    <xf numFmtId="0" fontId="0" fillId="0" borderId="6" xfId="0" applyBorder="1" applyAlignment="1">
      <alignment horizontal="left" vertical="center" wrapText="1"/>
    </xf>
    <xf numFmtId="0" fontId="4" fillId="2" borderId="5" xfId="0" applyFont="1" applyFill="1" applyBorder="1" applyAlignment="1">
      <alignment horizontal="left"/>
    </xf>
    <xf numFmtId="0" fontId="4" fillId="0" borderId="39" xfId="0" applyFont="1" applyFill="1" applyBorder="1" applyAlignment="1">
      <alignment horizontal="left"/>
    </xf>
    <xf numFmtId="0" fontId="0" fillId="0" borderId="40" xfId="0" applyFill="1" applyBorder="1" applyAlignment="1">
      <alignment horizontal="left"/>
    </xf>
    <xf numFmtId="0" fontId="0" fillId="0" borderId="41" xfId="0" applyFill="1" applyBorder="1" applyAlignment="1">
      <alignment horizontal="left"/>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5" xfId="0" applyFont="1" applyFill="1" applyBorder="1" applyAlignment="1">
      <alignment vertical="center" wrapText="1"/>
    </xf>
    <xf numFmtId="0" fontId="0" fillId="0" borderId="0" xfId="0" applyAlignment="1">
      <alignment wrapText="1"/>
    </xf>
    <xf numFmtId="0" fontId="6" fillId="6" borderId="9" xfId="0" applyFont="1" applyFill="1" applyBorder="1" applyAlignment="1">
      <alignment horizontal="left" vertical="center" wrapText="1"/>
    </xf>
    <xf numFmtId="0" fontId="0" fillId="0" borderId="10" xfId="0" applyBorder="1" applyAlignment="1">
      <alignment horizontal="left" vertical="center"/>
    </xf>
    <xf numFmtId="0" fontId="0" fillId="0" borderId="45" xfId="0" applyBorder="1" applyAlignment="1">
      <alignment horizontal="left" vertical="center"/>
    </xf>
    <xf numFmtId="0" fontId="6"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6" fillId="6" borderId="33" xfId="0" applyFont="1" applyFill="1" applyBorder="1" applyAlignment="1">
      <alignment horizontal="left"/>
    </xf>
    <xf numFmtId="0" fontId="0" fillId="0" borderId="34" xfId="0" applyBorder="1" applyAlignment="1">
      <alignment horizontal="left"/>
    </xf>
    <xf numFmtId="0" fontId="0" fillId="0" borderId="1" xfId="0" applyBorder="1" applyAlignment="1">
      <alignment vertical="center" wrapText="1"/>
    </xf>
    <xf numFmtId="0" fontId="0" fillId="0" borderId="31" xfId="0" applyBorder="1" applyAlignment="1">
      <alignment horizontal="left"/>
    </xf>
    <xf numFmtId="0" fontId="0" fillId="0" borderId="10" xfId="0" applyBorder="1" applyAlignment="1">
      <alignment horizontal="left"/>
    </xf>
    <xf numFmtId="0" fontId="8" fillId="2" borderId="47" xfId="0" applyFont="1" applyFill="1" applyBorder="1" applyAlignment="1">
      <alignment horizontal="left" vertical="top"/>
    </xf>
    <xf numFmtId="0" fontId="8" fillId="2" borderId="48" xfId="0" applyFont="1" applyFill="1" applyBorder="1" applyAlignment="1">
      <alignment horizontal="left" vertical="top"/>
    </xf>
    <xf numFmtId="0" fontId="8" fillId="2" borderId="49" xfId="0" applyFont="1" applyFill="1" applyBorder="1" applyAlignment="1">
      <alignment horizontal="left" vertical="top"/>
    </xf>
    <xf numFmtId="0" fontId="4" fillId="2" borderId="33"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50" xfId="0" applyFont="1" applyFill="1" applyBorder="1" applyAlignment="1">
      <alignment horizontal="left" vertical="center" wrapText="1"/>
    </xf>
    <xf numFmtId="0" fontId="4" fillId="0" borderId="47" xfId="0" applyFont="1" applyBorder="1" applyAlignment="1">
      <alignment horizontal="left" vertical="top"/>
    </xf>
    <xf numFmtId="0" fontId="4" fillId="0" borderId="48" xfId="0" applyFont="1" applyBorder="1" applyAlignment="1">
      <alignment horizontal="left" vertical="top"/>
    </xf>
    <xf numFmtId="0" fontId="4" fillId="0" borderId="49" xfId="0" applyFont="1" applyBorder="1" applyAlignment="1">
      <alignment horizontal="left" vertical="top"/>
    </xf>
    <xf numFmtId="0" fontId="4" fillId="0" borderId="51" xfId="0" applyFont="1" applyBorder="1" applyAlignment="1">
      <alignment horizontal="left" vertical="top"/>
    </xf>
    <xf numFmtId="0" fontId="4" fillId="0" borderId="0" xfId="0" applyFont="1" applyAlignment="1">
      <alignment horizontal="left" vertical="top"/>
    </xf>
    <xf numFmtId="0" fontId="4" fillId="0" borderId="52" xfId="0" applyFont="1" applyBorder="1" applyAlignment="1">
      <alignment horizontal="left" vertical="top"/>
    </xf>
    <xf numFmtId="0" fontId="4" fillId="0" borderId="33" xfId="0" applyFont="1" applyBorder="1" applyAlignment="1">
      <alignment horizontal="left" vertical="top"/>
    </xf>
    <xf numFmtId="0" fontId="4" fillId="0" borderId="34" xfId="0" applyFont="1" applyBorder="1" applyAlignment="1">
      <alignment horizontal="left" vertical="top"/>
    </xf>
    <xf numFmtId="0" fontId="4" fillId="0" borderId="50" xfId="0" applyFont="1" applyBorder="1" applyAlignment="1">
      <alignment horizontal="left" vertical="top"/>
    </xf>
  </cellXfs>
  <cellStyles count="2">
    <cellStyle name="Normální" xfId="0" builtinId="0"/>
    <cellStyle name="Procenta"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G139"/>
  <sheetViews>
    <sheetView zoomScale="80" zoomScaleNormal="80" workbookViewId="0">
      <selection activeCell="A2" sqref="A2"/>
    </sheetView>
  </sheetViews>
  <sheetFormatPr defaultColWidth="9.09765625" defaultRowHeight="14" x14ac:dyDescent="0.3"/>
  <cols>
    <col min="1" max="1" width="9.09765625" style="3"/>
    <col min="2" max="2" width="41.8984375" style="20" customWidth="1"/>
    <col min="3" max="3" width="22.296875" style="3" customWidth="1"/>
    <col min="4" max="4" width="22.8984375" style="3" bestFit="1" customWidth="1"/>
    <col min="5" max="5" width="25.59765625" style="3" customWidth="1"/>
    <col min="6" max="6" width="33.3984375" style="3" customWidth="1"/>
    <col min="7" max="16384" width="9.09765625" style="3"/>
  </cols>
  <sheetData>
    <row r="1" spans="1:4" x14ac:dyDescent="0.3">
      <c r="A1" s="54" t="s">
        <v>0</v>
      </c>
      <c r="B1" s="54"/>
      <c r="C1" s="26"/>
    </row>
    <row r="3" spans="1:4" ht="15.5" x14ac:dyDescent="0.35">
      <c r="A3" s="51" t="s">
        <v>1</v>
      </c>
      <c r="B3" s="51"/>
      <c r="C3" s="51"/>
    </row>
    <row r="4" spans="1:4" ht="8.25" customHeight="1" x14ac:dyDescent="0.3"/>
    <row r="5" spans="1:4" s="21" customFormat="1" ht="30" customHeight="1" x14ac:dyDescent="0.3">
      <c r="A5" s="170" t="s">
        <v>2</v>
      </c>
      <c r="B5" s="171"/>
      <c r="C5" s="172"/>
      <c r="D5" s="172"/>
    </row>
    <row r="6" spans="1:4" s="21" customFormat="1" ht="30" customHeight="1" x14ac:dyDescent="0.3">
      <c r="A6" s="180" t="s">
        <v>3</v>
      </c>
      <c r="B6" s="181"/>
      <c r="C6" s="182"/>
      <c r="D6" s="183"/>
    </row>
    <row r="7" spans="1:4" s="21" customFormat="1" ht="30" customHeight="1" x14ac:dyDescent="0.3">
      <c r="A7" s="170" t="s">
        <v>4</v>
      </c>
      <c r="B7" s="171"/>
      <c r="C7" s="172"/>
      <c r="D7" s="172"/>
    </row>
    <row r="8" spans="1:4" s="21" customFormat="1" ht="30" customHeight="1" x14ac:dyDescent="0.3">
      <c r="A8" s="170" t="s">
        <v>5</v>
      </c>
      <c r="B8" s="171"/>
      <c r="C8" s="172"/>
      <c r="D8" s="172"/>
    </row>
    <row r="9" spans="1:4" s="21" customFormat="1" ht="30" customHeight="1" x14ac:dyDescent="0.3">
      <c r="A9" s="170" t="s">
        <v>6</v>
      </c>
      <c r="B9" s="171"/>
      <c r="C9" s="172"/>
      <c r="D9" s="172"/>
    </row>
    <row r="10" spans="1:4" s="21" customFormat="1" ht="30" customHeight="1" x14ac:dyDescent="0.3">
      <c r="A10" s="170" t="s">
        <v>7</v>
      </c>
      <c r="B10" s="171"/>
      <c r="C10" s="172"/>
      <c r="D10" s="172"/>
    </row>
    <row r="11" spans="1:4" s="21" customFormat="1" ht="30" customHeight="1" x14ac:dyDescent="0.3">
      <c r="A11" s="170" t="s">
        <v>8</v>
      </c>
      <c r="B11" s="171"/>
      <c r="C11" s="172"/>
      <c r="D11" s="172"/>
    </row>
    <row r="12" spans="1:4" s="21" customFormat="1" ht="30" customHeight="1" x14ac:dyDescent="0.3">
      <c r="A12" s="170" t="s">
        <v>9</v>
      </c>
      <c r="B12" s="171"/>
      <c r="C12" s="172"/>
      <c r="D12" s="172"/>
    </row>
    <row r="13" spans="1:4" s="21" customFormat="1" ht="30" customHeight="1" x14ac:dyDescent="0.3">
      <c r="A13" s="170" t="s">
        <v>10</v>
      </c>
      <c r="B13" s="171"/>
      <c r="C13" s="179"/>
      <c r="D13" s="179"/>
    </row>
    <row r="14" spans="1:4" s="21" customFormat="1" ht="42.75" customHeight="1" x14ac:dyDescent="0.3">
      <c r="A14" s="170" t="s">
        <v>11</v>
      </c>
      <c r="B14" s="171"/>
      <c r="C14" s="172"/>
      <c r="D14" s="172"/>
    </row>
    <row r="15" spans="1:4" s="21" customFormat="1" ht="30" customHeight="1" x14ac:dyDescent="0.3">
      <c r="A15" s="170" t="s">
        <v>12</v>
      </c>
      <c r="B15" s="171"/>
      <c r="C15" s="172"/>
      <c r="D15" s="172"/>
    </row>
    <row r="16" spans="1:4" s="21" customFormat="1" ht="24.65" customHeight="1" x14ac:dyDescent="0.3">
      <c r="A16" s="170" t="s">
        <v>13</v>
      </c>
      <c r="B16" s="171"/>
      <c r="C16" s="172"/>
      <c r="D16" s="172"/>
    </row>
    <row r="17" spans="1:7" s="20" customFormat="1" ht="30" customHeight="1" x14ac:dyDescent="0.3"/>
    <row r="18" spans="1:7" s="20" customFormat="1" ht="44.15" customHeight="1" x14ac:dyDescent="0.3">
      <c r="A18" s="175" t="s">
        <v>14</v>
      </c>
      <c r="B18" s="175"/>
      <c r="C18" s="175"/>
      <c r="D18" s="175"/>
      <c r="E18" s="165"/>
    </row>
    <row r="19" spans="1:7" s="20" customFormat="1" ht="19.5" customHeight="1" x14ac:dyDescent="0.35">
      <c r="B19" s="22"/>
    </row>
    <row r="20" spans="1:7" s="21" customFormat="1" ht="57" customHeight="1" x14ac:dyDescent="0.3">
      <c r="A20" s="178" t="s">
        <v>15</v>
      </c>
      <c r="B20" s="178"/>
      <c r="C20" s="166" t="s">
        <v>16</v>
      </c>
      <c r="D20" s="166" t="s">
        <v>17</v>
      </c>
    </row>
    <row r="21" spans="1:7" ht="29.5" customHeight="1" x14ac:dyDescent="0.25">
      <c r="A21" s="168"/>
      <c r="B21" s="169"/>
      <c r="C21" s="162"/>
      <c r="D21" s="140"/>
    </row>
    <row r="22" spans="1:7" ht="11.5" customHeight="1" x14ac:dyDescent="0.3"/>
    <row r="25" spans="1:7" ht="15.5" x14ac:dyDescent="0.35">
      <c r="A25" s="51" t="s">
        <v>18</v>
      </c>
      <c r="B25" s="34"/>
      <c r="C25" s="138"/>
      <c r="D25" s="138"/>
    </row>
    <row r="26" spans="1:7" x14ac:dyDescent="0.3">
      <c r="B26" s="15"/>
      <c r="C26" s="1"/>
      <c r="D26" s="1"/>
      <c r="E26" s="1"/>
    </row>
    <row r="27" spans="1:7" ht="12.5" x14ac:dyDescent="0.25">
      <c r="A27" s="18" t="s">
        <v>19</v>
      </c>
      <c r="B27" s="18"/>
    </row>
    <row r="28" spans="1:7" ht="23.5" thickBot="1" x14ac:dyDescent="0.3">
      <c r="A28" s="6" t="s">
        <v>20</v>
      </c>
      <c r="B28" s="176" t="s">
        <v>21</v>
      </c>
      <c r="C28" s="177"/>
      <c r="D28" s="8" t="s">
        <v>22</v>
      </c>
      <c r="E28" s="8" t="s">
        <v>23</v>
      </c>
      <c r="F28" s="8" t="s">
        <v>24</v>
      </c>
      <c r="G28" s="9" t="s">
        <v>25</v>
      </c>
    </row>
    <row r="29" spans="1:7" ht="13.5" thickBot="1" x14ac:dyDescent="0.35">
      <c r="A29" s="10">
        <v>1</v>
      </c>
      <c r="B29" s="176" t="s">
        <v>26</v>
      </c>
      <c r="C29" s="177"/>
      <c r="D29" s="109">
        <f>D30+D37</f>
        <v>0</v>
      </c>
      <c r="E29" s="120">
        <f t="shared" ref="E29:F29" si="0">E30+E37</f>
        <v>0</v>
      </c>
      <c r="F29" s="120">
        <f t="shared" si="0"/>
        <v>0</v>
      </c>
      <c r="G29" s="121">
        <f>G30+G37</f>
        <v>0</v>
      </c>
    </row>
    <row r="30" spans="1:7" ht="13.5" thickBot="1" x14ac:dyDescent="0.35">
      <c r="A30" s="12">
        <v>41275</v>
      </c>
      <c r="B30" s="176" t="s">
        <v>27</v>
      </c>
      <c r="C30" s="177"/>
      <c r="D30" s="122">
        <f>SUM(D31:D36)</f>
        <v>0</v>
      </c>
      <c r="E30" s="122">
        <f t="shared" ref="E30:F30" si="1">SUM(E31:E36)</f>
        <v>0</v>
      </c>
      <c r="F30" s="122">
        <f t="shared" si="1"/>
        <v>0</v>
      </c>
      <c r="G30" s="123">
        <f>SUM(G31:G36)</f>
        <v>0</v>
      </c>
    </row>
    <row r="31" spans="1:7" ht="13" x14ac:dyDescent="0.3">
      <c r="A31" s="13" t="s">
        <v>28</v>
      </c>
      <c r="B31" s="173" t="s">
        <v>29</v>
      </c>
      <c r="C31" s="174"/>
      <c r="D31" s="117"/>
      <c r="E31" s="117"/>
      <c r="F31" s="117"/>
      <c r="G31" s="124">
        <f t="shared" ref="G31:G36" si="2">SUM(D31:F31)</f>
        <v>0</v>
      </c>
    </row>
    <row r="32" spans="1:7" ht="13" x14ac:dyDescent="0.3">
      <c r="A32" s="13" t="s">
        <v>30</v>
      </c>
      <c r="B32" s="173" t="s">
        <v>31</v>
      </c>
      <c r="C32" s="174"/>
      <c r="D32" s="117"/>
      <c r="E32" s="117"/>
      <c r="F32" s="117"/>
      <c r="G32" s="124">
        <f t="shared" si="2"/>
        <v>0</v>
      </c>
    </row>
    <row r="33" spans="1:7" ht="13" x14ac:dyDescent="0.3">
      <c r="A33" s="13" t="s">
        <v>32</v>
      </c>
      <c r="B33" s="173" t="s">
        <v>33</v>
      </c>
      <c r="C33" s="174"/>
      <c r="D33" s="117"/>
      <c r="E33" s="117"/>
      <c r="F33" s="117"/>
      <c r="G33" s="124">
        <f t="shared" si="2"/>
        <v>0</v>
      </c>
    </row>
    <row r="34" spans="1:7" ht="13" x14ac:dyDescent="0.3">
      <c r="A34" s="13" t="s">
        <v>34</v>
      </c>
      <c r="B34" s="173" t="s">
        <v>35</v>
      </c>
      <c r="C34" s="174"/>
      <c r="D34" s="117"/>
      <c r="E34" s="117"/>
      <c r="F34" s="117"/>
      <c r="G34" s="124">
        <f t="shared" si="2"/>
        <v>0</v>
      </c>
    </row>
    <row r="35" spans="1:7" ht="13" x14ac:dyDescent="0.3">
      <c r="A35" s="13" t="s">
        <v>36</v>
      </c>
      <c r="B35" s="173" t="s">
        <v>37</v>
      </c>
      <c r="C35" s="174"/>
      <c r="D35" s="117"/>
      <c r="E35" s="117"/>
      <c r="F35" s="117"/>
      <c r="G35" s="124">
        <f t="shared" si="2"/>
        <v>0</v>
      </c>
    </row>
    <row r="36" spans="1:7" ht="13.5" thickBot="1" x14ac:dyDescent="0.35">
      <c r="A36" s="13" t="s">
        <v>38</v>
      </c>
      <c r="B36" s="173" t="s">
        <v>39</v>
      </c>
      <c r="C36" s="174"/>
      <c r="D36" s="117"/>
      <c r="E36" s="117"/>
      <c r="F36" s="117"/>
      <c r="G36" s="124">
        <f t="shared" si="2"/>
        <v>0</v>
      </c>
    </row>
    <row r="37" spans="1:7" ht="13.5" thickBot="1" x14ac:dyDescent="0.35">
      <c r="A37" s="12">
        <v>41306</v>
      </c>
      <c r="B37" s="176" t="s">
        <v>40</v>
      </c>
      <c r="C37" s="184"/>
      <c r="D37" s="109">
        <f>SUM(D38:D40)</f>
        <v>0</v>
      </c>
      <c r="E37" s="109">
        <f t="shared" ref="E37:F37" si="3">SUM(E38:E40)</f>
        <v>0</v>
      </c>
      <c r="F37" s="109">
        <f t="shared" si="3"/>
        <v>0</v>
      </c>
      <c r="G37" s="121">
        <f>SUM(G38:G40)</f>
        <v>0</v>
      </c>
    </row>
    <row r="38" spans="1:7" ht="13" x14ac:dyDescent="0.3">
      <c r="A38" s="14" t="s">
        <v>41</v>
      </c>
      <c r="B38" s="173" t="s">
        <v>42</v>
      </c>
      <c r="C38" s="174"/>
      <c r="D38" s="117"/>
      <c r="E38" s="117"/>
      <c r="F38" s="117"/>
      <c r="G38" s="124">
        <f>SUM(D38:F38)</f>
        <v>0</v>
      </c>
    </row>
    <row r="39" spans="1:7" ht="13" x14ac:dyDescent="0.3">
      <c r="A39" s="14" t="s">
        <v>43</v>
      </c>
      <c r="B39" s="173" t="s">
        <v>44</v>
      </c>
      <c r="C39" s="174"/>
      <c r="D39" s="117"/>
      <c r="E39" s="117"/>
      <c r="F39" s="117"/>
      <c r="G39" s="124">
        <f>SUM(D39:F39)</f>
        <v>0</v>
      </c>
    </row>
    <row r="40" spans="1:7" ht="13" x14ac:dyDescent="0.3">
      <c r="A40" s="14" t="s">
        <v>45</v>
      </c>
      <c r="B40" s="173" t="s">
        <v>46</v>
      </c>
      <c r="C40" s="174"/>
      <c r="D40" s="117"/>
      <c r="E40" s="117"/>
      <c r="F40" s="117"/>
      <c r="G40" s="124">
        <f>SUM(D40:F40)</f>
        <v>0</v>
      </c>
    </row>
    <row r="41" spans="1:7" ht="12.5" x14ac:dyDescent="0.25">
      <c r="B41" s="5"/>
    </row>
    <row r="42" spans="1:7" ht="12.5" x14ac:dyDescent="0.25">
      <c r="A42" s="18" t="s">
        <v>47</v>
      </c>
      <c r="B42" s="18"/>
    </row>
    <row r="43" spans="1:7" ht="23.5" thickBot="1" x14ac:dyDescent="0.3">
      <c r="A43" s="6" t="s">
        <v>20</v>
      </c>
      <c r="B43" s="176" t="s">
        <v>21</v>
      </c>
      <c r="C43" s="177"/>
      <c r="D43" s="8" t="s">
        <v>22</v>
      </c>
      <c r="E43" s="8" t="s">
        <v>23</v>
      </c>
      <c r="F43" s="8" t="s">
        <v>24</v>
      </c>
      <c r="G43" s="9" t="s">
        <v>25</v>
      </c>
    </row>
    <row r="44" spans="1:7" ht="13.5" thickBot="1" x14ac:dyDescent="0.35">
      <c r="A44" s="10">
        <v>1</v>
      </c>
      <c r="B44" s="176" t="s">
        <v>26</v>
      </c>
      <c r="C44" s="177"/>
      <c r="D44" s="109">
        <f>D45+D52</f>
        <v>0</v>
      </c>
      <c r="E44" s="120">
        <f t="shared" ref="E44:F44" si="4">E45+E52</f>
        <v>0</v>
      </c>
      <c r="F44" s="120">
        <f t="shared" si="4"/>
        <v>0</v>
      </c>
      <c r="G44" s="121">
        <f>G45+G52</f>
        <v>0</v>
      </c>
    </row>
    <row r="45" spans="1:7" ht="13.5" thickBot="1" x14ac:dyDescent="0.35">
      <c r="A45" s="12">
        <v>41275</v>
      </c>
      <c r="B45" s="176" t="s">
        <v>27</v>
      </c>
      <c r="C45" s="177"/>
      <c r="D45" s="114">
        <f>SUM(D46:D51)</f>
        <v>0</v>
      </c>
      <c r="E45" s="122">
        <f t="shared" ref="E45:F45" si="5">SUM(E46:E51)</f>
        <v>0</v>
      </c>
      <c r="F45" s="122">
        <f t="shared" si="5"/>
        <v>0</v>
      </c>
      <c r="G45" s="123">
        <f>SUM(G46:G51)</f>
        <v>0</v>
      </c>
    </row>
    <row r="46" spans="1:7" ht="13" x14ac:dyDescent="0.3">
      <c r="A46" s="13" t="s">
        <v>28</v>
      </c>
      <c r="B46" s="173" t="s">
        <v>29</v>
      </c>
      <c r="C46" s="174"/>
      <c r="D46" s="117"/>
      <c r="E46" s="117"/>
      <c r="F46" s="117"/>
      <c r="G46" s="124">
        <f t="shared" ref="G46:G51" si="6">SUM(D46:F46)</f>
        <v>0</v>
      </c>
    </row>
    <row r="47" spans="1:7" ht="13" x14ac:dyDescent="0.3">
      <c r="A47" s="13" t="s">
        <v>30</v>
      </c>
      <c r="B47" s="173" t="s">
        <v>31</v>
      </c>
      <c r="C47" s="174"/>
      <c r="D47" s="117"/>
      <c r="E47" s="117"/>
      <c r="F47" s="117"/>
      <c r="G47" s="124">
        <f t="shared" si="6"/>
        <v>0</v>
      </c>
    </row>
    <row r="48" spans="1:7" ht="13" x14ac:dyDescent="0.3">
      <c r="A48" s="13" t="s">
        <v>32</v>
      </c>
      <c r="B48" s="173" t="s">
        <v>33</v>
      </c>
      <c r="C48" s="174"/>
      <c r="D48" s="117"/>
      <c r="E48" s="117"/>
      <c r="F48" s="117"/>
      <c r="G48" s="124">
        <f t="shared" si="6"/>
        <v>0</v>
      </c>
    </row>
    <row r="49" spans="1:7" ht="13" x14ac:dyDescent="0.3">
      <c r="A49" s="13" t="s">
        <v>34</v>
      </c>
      <c r="B49" s="173" t="s">
        <v>35</v>
      </c>
      <c r="C49" s="174"/>
      <c r="D49" s="117"/>
      <c r="E49" s="117"/>
      <c r="F49" s="117"/>
      <c r="G49" s="124">
        <f t="shared" si="6"/>
        <v>0</v>
      </c>
    </row>
    <row r="50" spans="1:7" ht="13" x14ac:dyDescent="0.3">
      <c r="A50" s="13" t="s">
        <v>36</v>
      </c>
      <c r="B50" s="173" t="s">
        <v>37</v>
      </c>
      <c r="C50" s="174"/>
      <c r="D50" s="117"/>
      <c r="E50" s="117"/>
      <c r="F50" s="117"/>
      <c r="G50" s="124">
        <f t="shared" si="6"/>
        <v>0</v>
      </c>
    </row>
    <row r="51" spans="1:7" ht="13.5" thickBot="1" x14ac:dyDescent="0.35">
      <c r="A51" s="13" t="s">
        <v>38</v>
      </c>
      <c r="B51" s="173" t="s">
        <v>39</v>
      </c>
      <c r="C51" s="174"/>
      <c r="D51" s="117"/>
      <c r="E51" s="117"/>
      <c r="F51" s="117"/>
      <c r="G51" s="124">
        <f t="shared" si="6"/>
        <v>0</v>
      </c>
    </row>
    <row r="52" spans="1:7" ht="13.5" thickBot="1" x14ac:dyDescent="0.35">
      <c r="A52" s="12">
        <v>41306</v>
      </c>
      <c r="B52" s="176" t="s">
        <v>40</v>
      </c>
      <c r="C52" s="184"/>
      <c r="D52" s="109">
        <f>SUM(D53:D55)</f>
        <v>0</v>
      </c>
      <c r="E52" s="109">
        <f t="shared" ref="E52:F52" si="7">SUM(E53:E55)</f>
        <v>0</v>
      </c>
      <c r="F52" s="109">
        <f t="shared" si="7"/>
        <v>0</v>
      </c>
      <c r="G52" s="121">
        <f>SUM(G53:G55)</f>
        <v>0</v>
      </c>
    </row>
    <row r="53" spans="1:7" ht="13" x14ac:dyDescent="0.3">
      <c r="A53" s="14" t="s">
        <v>41</v>
      </c>
      <c r="B53" s="173" t="s">
        <v>42</v>
      </c>
      <c r="C53" s="174"/>
      <c r="D53" s="117"/>
      <c r="E53" s="117"/>
      <c r="F53" s="117"/>
      <c r="G53" s="124">
        <f>SUM(D53:F53)</f>
        <v>0</v>
      </c>
    </row>
    <row r="54" spans="1:7" ht="13" x14ac:dyDescent="0.3">
      <c r="A54" s="14" t="s">
        <v>43</v>
      </c>
      <c r="B54" s="173" t="s">
        <v>44</v>
      </c>
      <c r="C54" s="174"/>
      <c r="D54" s="117"/>
      <c r="E54" s="117"/>
      <c r="F54" s="117"/>
      <c r="G54" s="124">
        <f>SUM(D54:F54)</f>
        <v>0</v>
      </c>
    </row>
    <row r="55" spans="1:7" ht="13" x14ac:dyDescent="0.3">
      <c r="A55" s="14" t="s">
        <v>45</v>
      </c>
      <c r="B55" s="173" t="s">
        <v>46</v>
      </c>
      <c r="C55" s="174"/>
      <c r="D55" s="117"/>
      <c r="E55" s="117"/>
      <c r="F55" s="117"/>
      <c r="G55" s="124">
        <f>SUM(D55:F55)</f>
        <v>0</v>
      </c>
    </row>
    <row r="56" spans="1:7" ht="12.5" x14ac:dyDescent="0.25">
      <c r="B56" s="5"/>
    </row>
    <row r="57" spans="1:7" ht="12.5" x14ac:dyDescent="0.25">
      <c r="A57" s="18" t="s">
        <v>48</v>
      </c>
      <c r="B57" s="18"/>
    </row>
    <row r="58" spans="1:7" ht="23.5" thickBot="1" x14ac:dyDescent="0.3">
      <c r="A58" s="6" t="s">
        <v>20</v>
      </c>
      <c r="B58" s="176" t="s">
        <v>21</v>
      </c>
      <c r="C58" s="177"/>
      <c r="D58" s="8" t="s">
        <v>22</v>
      </c>
      <c r="E58" s="8" t="s">
        <v>23</v>
      </c>
      <c r="F58" s="8" t="s">
        <v>24</v>
      </c>
      <c r="G58" s="9" t="s">
        <v>25</v>
      </c>
    </row>
    <row r="59" spans="1:7" ht="13.5" thickBot="1" x14ac:dyDescent="0.35">
      <c r="A59" s="10">
        <v>1</v>
      </c>
      <c r="B59" s="176" t="s">
        <v>26</v>
      </c>
      <c r="C59" s="177"/>
      <c r="D59" s="109">
        <f>D60+D67</f>
        <v>0</v>
      </c>
      <c r="E59" s="120">
        <f t="shared" ref="E59:F59" si="8">E60+E67</f>
        <v>0</v>
      </c>
      <c r="F59" s="120">
        <f t="shared" si="8"/>
        <v>0</v>
      </c>
      <c r="G59" s="121">
        <f>G60+G67</f>
        <v>0</v>
      </c>
    </row>
    <row r="60" spans="1:7" ht="13.5" thickBot="1" x14ac:dyDescent="0.35">
      <c r="A60" s="12">
        <v>41275</v>
      </c>
      <c r="B60" s="176" t="s">
        <v>27</v>
      </c>
      <c r="C60" s="177"/>
      <c r="D60" s="114">
        <f>SUM(D61:D66)</f>
        <v>0</v>
      </c>
      <c r="E60" s="122">
        <f t="shared" ref="E60:F60" si="9">SUM(E61:E66)</f>
        <v>0</v>
      </c>
      <c r="F60" s="122">
        <f t="shared" si="9"/>
        <v>0</v>
      </c>
      <c r="G60" s="123">
        <f>SUM(G61:G66)</f>
        <v>0</v>
      </c>
    </row>
    <row r="61" spans="1:7" ht="13" x14ac:dyDescent="0.3">
      <c r="A61" s="13" t="s">
        <v>28</v>
      </c>
      <c r="B61" s="173" t="s">
        <v>29</v>
      </c>
      <c r="C61" s="174"/>
      <c r="D61" s="117"/>
      <c r="E61" s="117"/>
      <c r="F61" s="117"/>
      <c r="G61" s="124">
        <f t="shared" ref="G61:G66" si="10">SUM(D61:F61)</f>
        <v>0</v>
      </c>
    </row>
    <row r="62" spans="1:7" ht="13" x14ac:dyDescent="0.3">
      <c r="A62" s="13" t="s">
        <v>30</v>
      </c>
      <c r="B62" s="173" t="s">
        <v>31</v>
      </c>
      <c r="C62" s="174"/>
      <c r="D62" s="117"/>
      <c r="E62" s="117"/>
      <c r="F62" s="117"/>
      <c r="G62" s="124">
        <f t="shared" si="10"/>
        <v>0</v>
      </c>
    </row>
    <row r="63" spans="1:7" ht="13" x14ac:dyDescent="0.3">
      <c r="A63" s="13" t="s">
        <v>32</v>
      </c>
      <c r="B63" s="173" t="s">
        <v>33</v>
      </c>
      <c r="C63" s="174"/>
      <c r="D63" s="117"/>
      <c r="E63" s="117"/>
      <c r="F63" s="117"/>
      <c r="G63" s="124">
        <f t="shared" si="10"/>
        <v>0</v>
      </c>
    </row>
    <row r="64" spans="1:7" ht="13" x14ac:dyDescent="0.3">
      <c r="A64" s="13" t="s">
        <v>34</v>
      </c>
      <c r="B64" s="173" t="s">
        <v>35</v>
      </c>
      <c r="C64" s="174"/>
      <c r="D64" s="117"/>
      <c r="E64" s="117"/>
      <c r="F64" s="117"/>
      <c r="G64" s="124">
        <f t="shared" si="10"/>
        <v>0</v>
      </c>
    </row>
    <row r="65" spans="1:7" ht="13" x14ac:dyDescent="0.3">
      <c r="A65" s="13" t="s">
        <v>36</v>
      </c>
      <c r="B65" s="173" t="s">
        <v>37</v>
      </c>
      <c r="C65" s="174"/>
      <c r="D65" s="117"/>
      <c r="E65" s="117"/>
      <c r="F65" s="117"/>
      <c r="G65" s="124">
        <f t="shared" si="10"/>
        <v>0</v>
      </c>
    </row>
    <row r="66" spans="1:7" ht="13.5" thickBot="1" x14ac:dyDescent="0.35">
      <c r="A66" s="13" t="s">
        <v>38</v>
      </c>
      <c r="B66" s="173" t="s">
        <v>39</v>
      </c>
      <c r="C66" s="174"/>
      <c r="D66" s="117"/>
      <c r="E66" s="117"/>
      <c r="F66" s="117"/>
      <c r="G66" s="124">
        <f t="shared" si="10"/>
        <v>0</v>
      </c>
    </row>
    <row r="67" spans="1:7" ht="13.5" thickBot="1" x14ac:dyDescent="0.35">
      <c r="A67" s="12">
        <v>41306</v>
      </c>
      <c r="B67" s="176" t="s">
        <v>40</v>
      </c>
      <c r="C67" s="184"/>
      <c r="D67" s="109">
        <f>SUM(D68:D70)</f>
        <v>0</v>
      </c>
      <c r="E67" s="109">
        <f t="shared" ref="E67:F67" si="11">SUM(E68:E70)</f>
        <v>0</v>
      </c>
      <c r="F67" s="109">
        <f t="shared" si="11"/>
        <v>0</v>
      </c>
      <c r="G67" s="121">
        <f>SUM(G68:G70)</f>
        <v>0</v>
      </c>
    </row>
    <row r="68" spans="1:7" ht="13" x14ac:dyDescent="0.3">
      <c r="A68" s="14" t="s">
        <v>41</v>
      </c>
      <c r="B68" s="173" t="s">
        <v>42</v>
      </c>
      <c r="C68" s="174"/>
      <c r="D68" s="117"/>
      <c r="E68" s="117"/>
      <c r="F68" s="117"/>
      <c r="G68" s="124">
        <f>SUM(D68:F68)</f>
        <v>0</v>
      </c>
    </row>
    <row r="69" spans="1:7" ht="13" x14ac:dyDescent="0.3">
      <c r="A69" s="14" t="s">
        <v>43</v>
      </c>
      <c r="B69" s="173" t="s">
        <v>44</v>
      </c>
      <c r="C69" s="174"/>
      <c r="D69" s="117"/>
      <c r="E69" s="117"/>
      <c r="F69" s="117"/>
      <c r="G69" s="124">
        <f>SUM(D69:F69)</f>
        <v>0</v>
      </c>
    </row>
    <row r="70" spans="1:7" ht="13" x14ac:dyDescent="0.3">
      <c r="A70" s="14" t="s">
        <v>45</v>
      </c>
      <c r="B70" s="173" t="s">
        <v>46</v>
      </c>
      <c r="C70" s="174"/>
      <c r="D70" s="117"/>
      <c r="E70" s="117"/>
      <c r="F70" s="117"/>
      <c r="G70" s="124">
        <f>SUM(D70:F70)</f>
        <v>0</v>
      </c>
    </row>
    <row r="71" spans="1:7" ht="12.5" x14ac:dyDescent="0.25">
      <c r="B71" s="5"/>
    </row>
    <row r="72" spans="1:7" ht="12.5" x14ac:dyDescent="0.25">
      <c r="A72" s="18" t="s">
        <v>49</v>
      </c>
      <c r="B72" s="18"/>
    </row>
    <row r="73" spans="1:7" ht="23.5" thickBot="1" x14ac:dyDescent="0.3">
      <c r="A73" s="6" t="s">
        <v>20</v>
      </c>
      <c r="B73" s="176" t="s">
        <v>21</v>
      </c>
      <c r="C73" s="177"/>
      <c r="D73" s="8" t="s">
        <v>22</v>
      </c>
      <c r="E73" s="8" t="s">
        <v>23</v>
      </c>
      <c r="F73" s="8" t="s">
        <v>24</v>
      </c>
      <c r="G73" s="9" t="s">
        <v>25</v>
      </c>
    </row>
    <row r="74" spans="1:7" ht="13.5" thickBot="1" x14ac:dyDescent="0.35">
      <c r="A74" s="10">
        <v>1</v>
      </c>
      <c r="B74" s="176" t="s">
        <v>26</v>
      </c>
      <c r="C74" s="177"/>
      <c r="D74" s="109">
        <f>D75+D82</f>
        <v>0</v>
      </c>
      <c r="E74" s="120">
        <f t="shared" ref="E74:F74" si="12">E75+E82</f>
        <v>0</v>
      </c>
      <c r="F74" s="120">
        <f t="shared" si="12"/>
        <v>0</v>
      </c>
      <c r="G74" s="121">
        <f>G75+G82</f>
        <v>0</v>
      </c>
    </row>
    <row r="75" spans="1:7" ht="13.5" thickBot="1" x14ac:dyDescent="0.35">
      <c r="A75" s="12">
        <v>41275</v>
      </c>
      <c r="B75" s="176" t="s">
        <v>27</v>
      </c>
      <c r="C75" s="177"/>
      <c r="D75" s="114">
        <f>SUM(D76:D81)</f>
        <v>0</v>
      </c>
      <c r="E75" s="122">
        <f t="shared" ref="E75:F75" si="13">SUM(E76:E81)</f>
        <v>0</v>
      </c>
      <c r="F75" s="122">
        <f t="shared" si="13"/>
        <v>0</v>
      </c>
      <c r="G75" s="123">
        <f>SUM(G76:G81)</f>
        <v>0</v>
      </c>
    </row>
    <row r="76" spans="1:7" ht="13" x14ac:dyDescent="0.3">
      <c r="A76" s="13" t="s">
        <v>28</v>
      </c>
      <c r="B76" s="173" t="s">
        <v>29</v>
      </c>
      <c r="C76" s="174"/>
      <c r="D76" s="117"/>
      <c r="E76" s="117"/>
      <c r="F76" s="117"/>
      <c r="G76" s="124">
        <f t="shared" ref="G76:G81" si="14">SUM(D76:F76)</f>
        <v>0</v>
      </c>
    </row>
    <row r="77" spans="1:7" ht="13" x14ac:dyDescent="0.3">
      <c r="A77" s="13" t="s">
        <v>30</v>
      </c>
      <c r="B77" s="173" t="s">
        <v>31</v>
      </c>
      <c r="C77" s="174"/>
      <c r="D77" s="117"/>
      <c r="E77" s="117"/>
      <c r="F77" s="117"/>
      <c r="G77" s="124">
        <f t="shared" si="14"/>
        <v>0</v>
      </c>
    </row>
    <row r="78" spans="1:7" ht="13" x14ac:dyDescent="0.3">
      <c r="A78" s="13" t="s">
        <v>32</v>
      </c>
      <c r="B78" s="173" t="s">
        <v>33</v>
      </c>
      <c r="C78" s="174"/>
      <c r="D78" s="117"/>
      <c r="E78" s="117"/>
      <c r="F78" s="117"/>
      <c r="G78" s="124">
        <f t="shared" si="14"/>
        <v>0</v>
      </c>
    </row>
    <row r="79" spans="1:7" ht="13" x14ac:dyDescent="0.3">
      <c r="A79" s="13" t="s">
        <v>34</v>
      </c>
      <c r="B79" s="173" t="s">
        <v>35</v>
      </c>
      <c r="C79" s="174"/>
      <c r="D79" s="117"/>
      <c r="E79" s="117"/>
      <c r="F79" s="117"/>
      <c r="G79" s="124">
        <f t="shared" si="14"/>
        <v>0</v>
      </c>
    </row>
    <row r="80" spans="1:7" ht="13" x14ac:dyDescent="0.3">
      <c r="A80" s="13" t="s">
        <v>36</v>
      </c>
      <c r="B80" s="173" t="s">
        <v>37</v>
      </c>
      <c r="C80" s="174"/>
      <c r="D80" s="117"/>
      <c r="E80" s="117"/>
      <c r="F80" s="117"/>
      <c r="G80" s="124">
        <f t="shared" si="14"/>
        <v>0</v>
      </c>
    </row>
    <row r="81" spans="1:7" ht="13.5" thickBot="1" x14ac:dyDescent="0.35">
      <c r="A81" s="13" t="s">
        <v>38</v>
      </c>
      <c r="B81" s="173" t="s">
        <v>39</v>
      </c>
      <c r="C81" s="174"/>
      <c r="D81" s="117"/>
      <c r="E81" s="117"/>
      <c r="F81" s="117"/>
      <c r="G81" s="124">
        <f t="shared" si="14"/>
        <v>0</v>
      </c>
    </row>
    <row r="82" spans="1:7" ht="13.5" thickBot="1" x14ac:dyDescent="0.35">
      <c r="A82" s="12">
        <v>41306</v>
      </c>
      <c r="B82" s="176" t="s">
        <v>40</v>
      </c>
      <c r="C82" s="184"/>
      <c r="D82" s="109">
        <f>SUM(D83:D85)</f>
        <v>0</v>
      </c>
      <c r="E82" s="109">
        <f t="shared" ref="E82:F82" si="15">SUM(E83:E85)</f>
        <v>0</v>
      </c>
      <c r="F82" s="109">
        <f t="shared" si="15"/>
        <v>0</v>
      </c>
      <c r="G82" s="121">
        <f>SUM(G83:G85)</f>
        <v>0</v>
      </c>
    </row>
    <row r="83" spans="1:7" ht="13" x14ac:dyDescent="0.3">
      <c r="A83" s="14" t="s">
        <v>41</v>
      </c>
      <c r="B83" s="173" t="s">
        <v>42</v>
      </c>
      <c r="C83" s="174"/>
      <c r="D83" s="117"/>
      <c r="E83" s="117"/>
      <c r="F83" s="117"/>
      <c r="G83" s="124">
        <f>SUM(D83:F83)</f>
        <v>0</v>
      </c>
    </row>
    <row r="84" spans="1:7" ht="13" x14ac:dyDescent="0.3">
      <c r="A84" s="14" t="s">
        <v>43</v>
      </c>
      <c r="B84" s="173" t="s">
        <v>44</v>
      </c>
      <c r="C84" s="174"/>
      <c r="D84" s="117"/>
      <c r="E84" s="117"/>
      <c r="F84" s="117"/>
      <c r="G84" s="124">
        <f>SUM(D84:F84)</f>
        <v>0</v>
      </c>
    </row>
    <row r="85" spans="1:7" ht="13" x14ac:dyDescent="0.3">
      <c r="A85" s="14" t="s">
        <v>45</v>
      </c>
      <c r="B85" s="173" t="s">
        <v>46</v>
      </c>
      <c r="C85" s="174"/>
      <c r="D85" s="117"/>
      <c r="E85" s="117"/>
      <c r="F85" s="117"/>
      <c r="G85" s="124">
        <f>SUM(D85:F85)</f>
        <v>0</v>
      </c>
    </row>
    <row r="86" spans="1:7" ht="13.5" x14ac:dyDescent="0.35">
      <c r="A86" s="187" t="s">
        <v>50</v>
      </c>
      <c r="B86" s="188"/>
      <c r="C86" s="188"/>
      <c r="D86" s="188"/>
    </row>
    <row r="87" spans="1:7" ht="15.5" x14ac:dyDescent="0.35">
      <c r="B87" s="2"/>
      <c r="C87" s="16"/>
    </row>
    <row r="88" spans="1:7" ht="21" customHeight="1" x14ac:dyDescent="0.4">
      <c r="A88" s="55" t="s">
        <v>51</v>
      </c>
      <c r="B88" s="3"/>
      <c r="C88" s="16"/>
    </row>
    <row r="89" spans="1:7" x14ac:dyDescent="0.3">
      <c r="A89" s="16" t="s">
        <v>52</v>
      </c>
      <c r="B89" s="3"/>
      <c r="C89" s="16"/>
    </row>
    <row r="90" spans="1:7" ht="14.5" thickBot="1" x14ac:dyDescent="0.35"/>
    <row r="91" spans="1:7" ht="26.15" customHeight="1" x14ac:dyDescent="0.25">
      <c r="A91" s="212" t="s">
        <v>53</v>
      </c>
      <c r="B91" s="213"/>
      <c r="C91" s="214"/>
      <c r="D91" s="155" t="s">
        <v>54</v>
      </c>
      <c r="E91" s="155" t="s">
        <v>55</v>
      </c>
      <c r="F91" s="156" t="s">
        <v>56</v>
      </c>
    </row>
    <row r="92" spans="1:7" ht="13" x14ac:dyDescent="0.3">
      <c r="A92" s="215" t="s">
        <v>57</v>
      </c>
      <c r="B92" s="216"/>
      <c r="C92" s="217"/>
      <c r="D92" s="108">
        <f>SUM(D93:D96)</f>
        <v>0</v>
      </c>
      <c r="E92" s="11"/>
      <c r="F92" s="157"/>
    </row>
    <row r="93" spans="1:7" ht="13" x14ac:dyDescent="0.3">
      <c r="A93" s="218" t="s">
        <v>58</v>
      </c>
      <c r="B93" s="216"/>
      <c r="C93" s="217"/>
      <c r="D93" s="139">
        <v>0</v>
      </c>
      <c r="E93" s="125"/>
      <c r="F93" s="136"/>
      <c r="G93" s="27"/>
    </row>
    <row r="94" spans="1:7" ht="13" x14ac:dyDescent="0.3">
      <c r="A94" s="218" t="s">
        <v>59</v>
      </c>
      <c r="B94" s="216"/>
      <c r="C94" s="217"/>
      <c r="D94" s="139">
        <v>0</v>
      </c>
      <c r="E94" s="125"/>
      <c r="F94" s="136"/>
    </row>
    <row r="95" spans="1:7" ht="13" x14ac:dyDescent="0.3">
      <c r="A95" s="218" t="s">
        <v>60</v>
      </c>
      <c r="B95" s="216"/>
      <c r="C95" s="217"/>
      <c r="D95" s="139">
        <v>0</v>
      </c>
      <c r="E95" s="125"/>
      <c r="F95" s="136"/>
    </row>
    <row r="96" spans="1:7" ht="13.5" thickBot="1" x14ac:dyDescent="0.35">
      <c r="A96" s="219" t="s">
        <v>61</v>
      </c>
      <c r="B96" s="220"/>
      <c r="C96" s="221"/>
      <c r="D96" s="139">
        <v>0</v>
      </c>
      <c r="E96" s="126"/>
      <c r="F96" s="158"/>
    </row>
    <row r="97" spans="1:6" ht="13" x14ac:dyDescent="0.3">
      <c r="A97" s="201" t="s">
        <v>62</v>
      </c>
      <c r="B97" s="202"/>
      <c r="C97" s="203"/>
      <c r="D97" s="130">
        <f>SUM(D98:D99)</f>
        <v>0</v>
      </c>
      <c r="E97" s="132"/>
      <c r="F97" s="161"/>
    </row>
    <row r="98" spans="1:6" ht="13" x14ac:dyDescent="0.3">
      <c r="A98" s="189" t="s">
        <v>63</v>
      </c>
      <c r="B98" s="190"/>
      <c r="C98" s="191"/>
      <c r="D98" s="139">
        <v>0</v>
      </c>
      <c r="E98" s="133"/>
      <c r="F98" s="127"/>
    </row>
    <row r="99" spans="1:6" ht="12.5" x14ac:dyDescent="0.25">
      <c r="A99" s="189" t="s">
        <v>64</v>
      </c>
      <c r="B99" s="190"/>
      <c r="C99" s="191"/>
      <c r="D99" s="139">
        <v>0</v>
      </c>
      <c r="E99" s="134"/>
      <c r="F99" s="128"/>
    </row>
    <row r="100" spans="1:6" ht="13" x14ac:dyDescent="0.3">
      <c r="A100" s="195" t="s">
        <v>65</v>
      </c>
      <c r="B100" s="196"/>
      <c r="C100" s="197"/>
      <c r="D100" s="131">
        <f>SUM(D101:D106)</f>
        <v>0</v>
      </c>
      <c r="E100" s="133"/>
      <c r="F100" s="159"/>
    </row>
    <row r="101" spans="1:6" ht="12.5" x14ac:dyDescent="0.25">
      <c r="A101" s="189" t="s">
        <v>66</v>
      </c>
      <c r="B101" s="190"/>
      <c r="C101" s="191"/>
      <c r="D101" s="139">
        <v>0</v>
      </c>
      <c r="E101" s="134"/>
      <c r="F101" s="128"/>
    </row>
    <row r="102" spans="1:6" ht="12.5" x14ac:dyDescent="0.25">
      <c r="A102" s="189" t="s">
        <v>67</v>
      </c>
      <c r="B102" s="190"/>
      <c r="C102" s="191"/>
      <c r="D102" s="139">
        <v>0</v>
      </c>
      <c r="E102" s="134"/>
      <c r="F102" s="128"/>
    </row>
    <row r="103" spans="1:6" ht="12.5" x14ac:dyDescent="0.25">
      <c r="A103" s="189" t="s">
        <v>68</v>
      </c>
      <c r="B103" s="190"/>
      <c r="C103" s="191"/>
      <c r="D103" s="139">
        <v>0</v>
      </c>
      <c r="E103" s="134"/>
      <c r="F103" s="128"/>
    </row>
    <row r="104" spans="1:6" ht="12.5" x14ac:dyDescent="0.25">
      <c r="A104" s="189" t="s">
        <v>69</v>
      </c>
      <c r="B104" s="190"/>
      <c r="C104" s="191"/>
      <c r="D104" s="139">
        <v>0</v>
      </c>
      <c r="E104" s="134"/>
      <c r="F104" s="128"/>
    </row>
    <row r="105" spans="1:6" ht="12.5" x14ac:dyDescent="0.25">
      <c r="A105" s="189" t="s">
        <v>70</v>
      </c>
      <c r="B105" s="190"/>
      <c r="C105" s="191"/>
      <c r="D105" s="139">
        <v>0</v>
      </c>
      <c r="E105" s="134"/>
      <c r="F105" s="128"/>
    </row>
    <row r="106" spans="1:6" ht="12.5" x14ac:dyDescent="0.25">
      <c r="A106" s="189" t="s">
        <v>71</v>
      </c>
      <c r="B106" s="190"/>
      <c r="C106" s="191"/>
      <c r="D106" s="139">
        <v>0</v>
      </c>
      <c r="E106" s="134"/>
      <c r="F106" s="128"/>
    </row>
    <row r="107" spans="1:6" ht="13" x14ac:dyDescent="0.3">
      <c r="A107" s="195" t="s">
        <v>72</v>
      </c>
      <c r="B107" s="196"/>
      <c r="C107" s="197"/>
      <c r="D107" s="131">
        <f>SUM(D108:D111)</f>
        <v>0</v>
      </c>
      <c r="E107" s="135"/>
      <c r="F107" s="159"/>
    </row>
    <row r="108" spans="1:6" ht="13" x14ac:dyDescent="0.3">
      <c r="A108" s="192"/>
      <c r="B108" s="193"/>
      <c r="C108" s="194"/>
      <c r="D108" s="139">
        <v>0</v>
      </c>
      <c r="E108" s="135"/>
      <c r="F108" s="128"/>
    </row>
    <row r="109" spans="1:6" ht="13" x14ac:dyDescent="0.3">
      <c r="A109" s="192"/>
      <c r="B109" s="193"/>
      <c r="C109" s="194"/>
      <c r="D109" s="139">
        <v>0</v>
      </c>
      <c r="E109" s="135"/>
      <c r="F109" s="128"/>
    </row>
    <row r="110" spans="1:6" ht="13" x14ac:dyDescent="0.3">
      <c r="A110" s="192"/>
      <c r="B110" s="193"/>
      <c r="C110" s="194"/>
      <c r="D110" s="139">
        <v>0</v>
      </c>
      <c r="E110" s="135"/>
      <c r="F110" s="128"/>
    </row>
    <row r="111" spans="1:6" ht="13.5" thickBot="1" x14ac:dyDescent="0.35">
      <c r="A111" s="226"/>
      <c r="B111" s="227"/>
      <c r="C111" s="228"/>
      <c r="D111" s="160">
        <v>0</v>
      </c>
      <c r="E111" s="137"/>
      <c r="F111" s="129"/>
    </row>
    <row r="112" spans="1:6" ht="13.5" thickBot="1" x14ac:dyDescent="0.35">
      <c r="A112" s="185" t="s">
        <v>73</v>
      </c>
      <c r="B112" s="186"/>
      <c r="C112" s="186"/>
      <c r="D112" s="141">
        <f>D92+D97+D100+D107</f>
        <v>0</v>
      </c>
      <c r="E112" s="29"/>
      <c r="F112" s="29"/>
    </row>
    <row r="113" spans="1:6" ht="12.5" x14ac:dyDescent="0.25">
      <c r="B113" s="3"/>
    </row>
    <row r="114" spans="1:6" x14ac:dyDescent="0.3">
      <c r="A114" s="16" t="s">
        <v>74</v>
      </c>
      <c r="B114" s="16"/>
      <c r="D114" s="16"/>
    </row>
    <row r="115" spans="1:6" ht="13" x14ac:dyDescent="0.3">
      <c r="B115" s="3"/>
      <c r="C115" s="4"/>
      <c r="D115" s="4"/>
    </row>
    <row r="116" spans="1:6" ht="26" x14ac:dyDescent="0.25">
      <c r="A116" s="222" t="s">
        <v>75</v>
      </c>
      <c r="B116" s="223"/>
      <c r="C116" s="224"/>
      <c r="D116" s="7" t="s">
        <v>76</v>
      </c>
      <c r="E116" s="7" t="s">
        <v>56</v>
      </c>
    </row>
    <row r="117" spans="1:6" ht="13" x14ac:dyDescent="0.3">
      <c r="A117" s="225" t="s">
        <v>77</v>
      </c>
      <c r="B117" s="216"/>
      <c r="C117" s="217"/>
      <c r="D117" s="139">
        <v>0</v>
      </c>
      <c r="E117" s="118"/>
    </row>
    <row r="118" spans="1:6" ht="13" x14ac:dyDescent="0.3">
      <c r="A118" s="225" t="s">
        <v>78</v>
      </c>
      <c r="B118" s="216"/>
      <c r="C118" s="217"/>
      <c r="D118" s="139">
        <v>0</v>
      </c>
      <c r="E118" s="118"/>
    </row>
    <row r="119" spans="1:6" ht="13" x14ac:dyDescent="0.3">
      <c r="A119" s="225" t="s">
        <v>79</v>
      </c>
      <c r="B119" s="216"/>
      <c r="C119" s="217"/>
      <c r="D119" s="139">
        <v>0</v>
      </c>
      <c r="E119" s="118"/>
    </row>
    <row r="120" spans="1:6" ht="13" x14ac:dyDescent="0.3">
      <c r="A120" s="225" t="s">
        <v>80</v>
      </c>
      <c r="B120" s="216"/>
      <c r="C120" s="217"/>
      <c r="D120" s="139">
        <v>0</v>
      </c>
      <c r="E120" s="118"/>
    </row>
    <row r="121" spans="1:6" ht="13" x14ac:dyDescent="0.3">
      <c r="A121" s="225" t="s">
        <v>81</v>
      </c>
      <c r="B121" s="216"/>
      <c r="C121" s="217"/>
      <c r="D121" s="139">
        <v>0</v>
      </c>
      <c r="E121" s="118"/>
    </row>
    <row r="122" spans="1:6" ht="13" x14ac:dyDescent="0.3">
      <c r="A122" s="225" t="s">
        <v>82</v>
      </c>
      <c r="B122" s="216"/>
      <c r="C122" s="217"/>
      <c r="D122" s="139">
        <v>0</v>
      </c>
      <c r="E122" s="118"/>
    </row>
    <row r="123" spans="1:6" ht="13" x14ac:dyDescent="0.3">
      <c r="A123" s="225" t="s">
        <v>83</v>
      </c>
      <c r="B123" s="216"/>
      <c r="C123" s="217"/>
      <c r="D123" s="139">
        <v>0</v>
      </c>
      <c r="E123" s="118"/>
    </row>
    <row r="124" spans="1:6" ht="13" x14ac:dyDescent="0.3">
      <c r="A124" s="225" t="s">
        <v>84</v>
      </c>
      <c r="B124" s="216"/>
      <c r="C124" s="217"/>
      <c r="D124" s="139">
        <v>0</v>
      </c>
      <c r="E124" s="118"/>
    </row>
    <row r="125" spans="1:6" ht="13" x14ac:dyDescent="0.3">
      <c r="A125" s="198" t="s">
        <v>85</v>
      </c>
      <c r="B125" s="199"/>
      <c r="C125" s="200"/>
      <c r="D125" s="108">
        <f>SUM(D117:D124)</f>
        <v>0</v>
      </c>
      <c r="E125" s="118"/>
      <c r="F125" s="113"/>
    </row>
    <row r="126" spans="1:6" ht="16.5" customHeight="1" thickBot="1" x14ac:dyDescent="0.35">
      <c r="A126" s="147" t="s">
        <v>86</v>
      </c>
      <c r="B126" s="147"/>
      <c r="C126" s="53"/>
      <c r="D126" s="110">
        <f>IF(D125&lt;=$C129*D112,D112*$C$129-D125,0)</f>
        <v>0</v>
      </c>
      <c r="E126" s="118"/>
      <c r="F126" s="113"/>
    </row>
    <row r="127" spans="1:6" ht="13.5" customHeight="1" thickBot="1" x14ac:dyDescent="0.35">
      <c r="A127" s="204" t="s">
        <v>87</v>
      </c>
      <c r="B127" s="205"/>
      <c r="C127" s="206"/>
      <c r="D127" s="111">
        <f>SUM(D125:D126)</f>
        <v>0</v>
      </c>
      <c r="E127" s="118"/>
      <c r="F127" s="113"/>
    </row>
    <row r="128" spans="1:6" ht="13.5" customHeight="1" thickBot="1" x14ac:dyDescent="0.35">
      <c r="A128" s="207" t="s">
        <v>88</v>
      </c>
      <c r="B128" s="208"/>
      <c r="C128" s="209"/>
      <c r="D128" s="144">
        <f>SUM(D112-D127)</f>
        <v>0</v>
      </c>
      <c r="E128" s="118"/>
      <c r="F128" s="113"/>
    </row>
    <row r="129" spans="1:6" ht="39.75" customHeight="1" x14ac:dyDescent="0.3">
      <c r="A129" s="210" t="s">
        <v>89</v>
      </c>
      <c r="B129" s="211"/>
      <c r="C129" s="145">
        <v>0</v>
      </c>
      <c r="D129" s="113"/>
      <c r="E129" s="28"/>
      <c r="F129" s="27"/>
    </row>
    <row r="130" spans="1:6" s="26" customFormat="1" ht="12.5" x14ac:dyDescent="0.25">
      <c r="A130" s="28"/>
      <c r="B130" s="107"/>
      <c r="C130" s="107"/>
      <c r="E130" s="28"/>
      <c r="F130" s="28"/>
    </row>
    <row r="131" spans="1:6" ht="13" x14ac:dyDescent="0.3">
      <c r="A131" s="17" t="s">
        <v>90</v>
      </c>
      <c r="B131" s="3"/>
    </row>
    <row r="132" spans="1:6" ht="13" x14ac:dyDescent="0.3">
      <c r="B132" s="17"/>
    </row>
    <row r="133" spans="1:6" ht="12.5" x14ac:dyDescent="0.25">
      <c r="B133" s="3"/>
    </row>
    <row r="134" spans="1:6" ht="30" customHeight="1" x14ac:dyDescent="0.25">
      <c r="B134" s="3"/>
    </row>
    <row r="135" spans="1:6" ht="19" customHeight="1" x14ac:dyDescent="0.25">
      <c r="B135" s="25"/>
    </row>
    <row r="136" spans="1:6" ht="25" hidden="1" customHeight="1" x14ac:dyDescent="0.3">
      <c r="B136" s="24">
        <v>0</v>
      </c>
    </row>
    <row r="137" spans="1:6" ht="32.15" hidden="1" customHeight="1" x14ac:dyDescent="0.3">
      <c r="B137" s="24">
        <v>0.05</v>
      </c>
    </row>
    <row r="138" spans="1:6" ht="22.5" hidden="1" customHeight="1" x14ac:dyDescent="0.3">
      <c r="B138" s="24">
        <v>0.1</v>
      </c>
    </row>
    <row r="139" spans="1:6" ht="15.65" hidden="1" customHeight="1" x14ac:dyDescent="0.3">
      <c r="B139" s="143">
        <v>0.23265</v>
      </c>
    </row>
  </sheetData>
  <sheetProtection formatCells="0" formatColumns="0" formatRows="0" autoFilter="0"/>
  <mergeCells count="115">
    <mergeCell ref="A127:C127"/>
    <mergeCell ref="A128:C128"/>
    <mergeCell ref="A129:B129"/>
    <mergeCell ref="B82:C82"/>
    <mergeCell ref="B83:C83"/>
    <mergeCell ref="B84:C84"/>
    <mergeCell ref="B85:C85"/>
    <mergeCell ref="A91:C91"/>
    <mergeCell ref="A92:C92"/>
    <mergeCell ref="A93:C93"/>
    <mergeCell ref="A94:C94"/>
    <mergeCell ref="A95:C95"/>
    <mergeCell ref="A96:C96"/>
    <mergeCell ref="A99:C99"/>
    <mergeCell ref="A116:C116"/>
    <mergeCell ref="A117:C117"/>
    <mergeCell ref="A118:C118"/>
    <mergeCell ref="A119:C119"/>
    <mergeCell ref="A120:C120"/>
    <mergeCell ref="A121:C121"/>
    <mergeCell ref="A122:C122"/>
    <mergeCell ref="A123:C123"/>
    <mergeCell ref="A124:C124"/>
    <mergeCell ref="A111:C111"/>
    <mergeCell ref="A125:C125"/>
    <mergeCell ref="B77:C77"/>
    <mergeCell ref="B78:C78"/>
    <mergeCell ref="B79:C79"/>
    <mergeCell ref="B80:C80"/>
    <mergeCell ref="B81:C81"/>
    <mergeCell ref="A100:C100"/>
    <mergeCell ref="A98:C98"/>
    <mergeCell ref="A97:C97"/>
    <mergeCell ref="B70:C70"/>
    <mergeCell ref="B73:C73"/>
    <mergeCell ref="B74:C74"/>
    <mergeCell ref="B75:C75"/>
    <mergeCell ref="B76:C76"/>
    <mergeCell ref="A112:C112"/>
    <mergeCell ref="A86:D86"/>
    <mergeCell ref="A101:C101"/>
    <mergeCell ref="A105:C105"/>
    <mergeCell ref="A104:C104"/>
    <mergeCell ref="A103:C103"/>
    <mergeCell ref="A102:C102"/>
    <mergeCell ref="A110:C110"/>
    <mergeCell ref="A109:C109"/>
    <mergeCell ref="A108:C108"/>
    <mergeCell ref="A106:C106"/>
    <mergeCell ref="A107:C107"/>
    <mergeCell ref="B65:C65"/>
    <mergeCell ref="B66:C66"/>
    <mergeCell ref="B67:C67"/>
    <mergeCell ref="B68:C68"/>
    <mergeCell ref="B69:C69"/>
    <mergeCell ref="B60:C60"/>
    <mergeCell ref="B61:C61"/>
    <mergeCell ref="B62:C62"/>
    <mergeCell ref="B63:C63"/>
    <mergeCell ref="B64:C64"/>
    <mergeCell ref="B53:C53"/>
    <mergeCell ref="B54:C54"/>
    <mergeCell ref="B55:C55"/>
    <mergeCell ref="B58:C58"/>
    <mergeCell ref="B59:C59"/>
    <mergeCell ref="B48:C48"/>
    <mergeCell ref="B49:C49"/>
    <mergeCell ref="B50:C50"/>
    <mergeCell ref="B51:C51"/>
    <mergeCell ref="B52:C52"/>
    <mergeCell ref="B43:C43"/>
    <mergeCell ref="B44:C44"/>
    <mergeCell ref="B45:C45"/>
    <mergeCell ref="B46:C46"/>
    <mergeCell ref="B47:C47"/>
    <mergeCell ref="B36:C36"/>
    <mergeCell ref="B37:C37"/>
    <mergeCell ref="B38:C38"/>
    <mergeCell ref="B39:C39"/>
    <mergeCell ref="B40:C40"/>
    <mergeCell ref="A5:B5"/>
    <mergeCell ref="A7:B7"/>
    <mergeCell ref="A8:B8"/>
    <mergeCell ref="B31:C31"/>
    <mergeCell ref="B32:C32"/>
    <mergeCell ref="B33:C33"/>
    <mergeCell ref="B34:C34"/>
    <mergeCell ref="B35:C35"/>
    <mergeCell ref="A18:D18"/>
    <mergeCell ref="B28:C28"/>
    <mergeCell ref="B29:C29"/>
    <mergeCell ref="B30:C30"/>
    <mergeCell ref="A20:B20"/>
    <mergeCell ref="C5:D5"/>
    <mergeCell ref="C7:D7"/>
    <mergeCell ref="C8:D8"/>
    <mergeCell ref="C9:D9"/>
    <mergeCell ref="C10:D10"/>
    <mergeCell ref="C11:D11"/>
    <mergeCell ref="C12:D12"/>
    <mergeCell ref="C13:D13"/>
    <mergeCell ref="C14:D14"/>
    <mergeCell ref="A6:B6"/>
    <mergeCell ref="C6:D6"/>
    <mergeCell ref="A21:B21"/>
    <mergeCell ref="A9:B9"/>
    <mergeCell ref="A10:B10"/>
    <mergeCell ref="A11:B11"/>
    <mergeCell ref="A12:B12"/>
    <mergeCell ref="A13:B13"/>
    <mergeCell ref="C15:D15"/>
    <mergeCell ref="C16:D16"/>
    <mergeCell ref="A14:B14"/>
    <mergeCell ref="A15:B15"/>
    <mergeCell ref="A16:B16"/>
  </mergeCells>
  <dataValidations count="1">
    <dataValidation type="list" allowBlank="1" showInputMessage="1" showErrorMessage="1" sqref="C129" xr:uid="{00000000-0002-0000-0000-000000000000}">
      <formula1>$B$136:$B$139</formula1>
    </dataValidation>
  </dataValidations>
  <pageMargins left="0.7" right="0.7" top="0.78740157499999996" bottom="0.78740157499999996" header="0.3" footer="0.3"/>
  <pageSetup paperSize="9" scale="2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G139"/>
  <sheetViews>
    <sheetView zoomScale="80" zoomScaleNormal="80" workbookViewId="0"/>
  </sheetViews>
  <sheetFormatPr defaultColWidth="9.09765625" defaultRowHeight="14" x14ac:dyDescent="0.3"/>
  <cols>
    <col min="1" max="1" width="9.09765625" style="3"/>
    <col min="2" max="2" width="42.59765625" style="20" customWidth="1"/>
    <col min="3" max="3" width="20.09765625" style="3" customWidth="1"/>
    <col min="4" max="4" width="22.8984375" style="3" bestFit="1" customWidth="1"/>
    <col min="5" max="5" width="25.8984375" style="3" customWidth="1"/>
    <col min="6" max="6" width="28.296875" style="3" customWidth="1"/>
    <col min="7" max="16384" width="9.09765625" style="3"/>
  </cols>
  <sheetData>
    <row r="1" spans="1:4" x14ac:dyDescent="0.3">
      <c r="A1" s="54" t="s">
        <v>0</v>
      </c>
      <c r="B1" s="54"/>
    </row>
    <row r="3" spans="1:4" ht="15.5" x14ac:dyDescent="0.35">
      <c r="A3" s="51" t="s">
        <v>1</v>
      </c>
      <c r="B3" s="51"/>
      <c r="C3" s="51"/>
    </row>
    <row r="4" spans="1:4" ht="8.25" customHeight="1" x14ac:dyDescent="0.3"/>
    <row r="5" spans="1:4" s="21" customFormat="1" ht="30" customHeight="1" x14ac:dyDescent="0.3">
      <c r="A5" s="231" t="s">
        <v>2</v>
      </c>
      <c r="B5" s="177"/>
      <c r="C5" s="172"/>
      <c r="D5" s="172"/>
    </row>
    <row r="6" spans="1:4" s="21" customFormat="1" ht="30" customHeight="1" x14ac:dyDescent="0.3">
      <c r="A6" s="229" t="s">
        <v>3</v>
      </c>
      <c r="B6" s="230"/>
      <c r="C6" s="182"/>
      <c r="D6" s="183"/>
    </row>
    <row r="7" spans="1:4" s="21" customFormat="1" ht="30" customHeight="1" x14ac:dyDescent="0.3">
      <c r="A7" s="231" t="s">
        <v>4</v>
      </c>
      <c r="B7" s="177"/>
      <c r="C7" s="172"/>
      <c r="D7" s="172"/>
    </row>
    <row r="8" spans="1:4" s="21" customFormat="1" ht="30" customHeight="1" x14ac:dyDescent="0.3">
      <c r="A8" s="231" t="s">
        <v>5</v>
      </c>
      <c r="B8" s="177"/>
      <c r="C8" s="172"/>
      <c r="D8" s="172"/>
    </row>
    <row r="9" spans="1:4" s="21" customFormat="1" ht="30" customHeight="1" x14ac:dyDescent="0.3">
      <c r="A9" s="231" t="s">
        <v>6</v>
      </c>
      <c r="B9" s="177"/>
      <c r="C9" s="172"/>
      <c r="D9" s="172"/>
    </row>
    <row r="10" spans="1:4" s="21" customFormat="1" ht="30" customHeight="1" x14ac:dyDescent="0.3">
      <c r="A10" s="231" t="s">
        <v>7</v>
      </c>
      <c r="B10" s="177"/>
      <c r="C10" s="172"/>
      <c r="D10" s="172"/>
    </row>
    <row r="11" spans="1:4" s="21" customFormat="1" ht="30" customHeight="1" x14ac:dyDescent="0.3">
      <c r="A11" s="231" t="s">
        <v>8</v>
      </c>
      <c r="B11" s="177"/>
      <c r="C11" s="172"/>
      <c r="D11" s="172"/>
    </row>
    <row r="12" spans="1:4" s="21" customFormat="1" ht="30" customHeight="1" x14ac:dyDescent="0.3">
      <c r="A12" s="231" t="s">
        <v>9</v>
      </c>
      <c r="B12" s="177"/>
      <c r="C12" s="172"/>
      <c r="D12" s="172"/>
    </row>
    <row r="13" spans="1:4" s="21" customFormat="1" ht="30" customHeight="1" x14ac:dyDescent="0.3">
      <c r="A13" s="231" t="s">
        <v>10</v>
      </c>
      <c r="B13" s="177"/>
      <c r="C13" s="172"/>
      <c r="D13" s="172"/>
    </row>
    <row r="14" spans="1:4" s="21" customFormat="1" ht="42.75" customHeight="1" x14ac:dyDescent="0.3">
      <c r="A14" s="231" t="s">
        <v>91</v>
      </c>
      <c r="B14" s="177"/>
      <c r="C14" s="172"/>
      <c r="D14" s="172"/>
    </row>
    <row r="15" spans="1:4" s="21" customFormat="1" ht="30" customHeight="1" x14ac:dyDescent="0.3">
      <c r="A15" s="231" t="s">
        <v>12</v>
      </c>
      <c r="B15" s="177"/>
      <c r="C15" s="172"/>
      <c r="D15" s="172"/>
    </row>
    <row r="16" spans="1:4" s="21" customFormat="1" ht="25.5" customHeight="1" x14ac:dyDescent="0.3">
      <c r="A16" s="231" t="s">
        <v>13</v>
      </c>
      <c r="B16" s="177"/>
      <c r="C16" s="172"/>
      <c r="D16" s="172"/>
    </row>
    <row r="17" spans="1:7" s="20" customFormat="1" ht="30" customHeight="1" x14ac:dyDescent="0.3"/>
    <row r="18" spans="1:7" s="20" customFormat="1" ht="45" customHeight="1" x14ac:dyDescent="0.3">
      <c r="A18" s="175" t="s">
        <v>14</v>
      </c>
      <c r="B18" s="232"/>
      <c r="C18" s="232"/>
      <c r="D18" s="232"/>
    </row>
    <row r="19" spans="1:7" s="20" customFormat="1" ht="19.5" customHeight="1" x14ac:dyDescent="0.35">
      <c r="B19" s="22"/>
    </row>
    <row r="20" spans="1:7" s="21" customFormat="1" ht="57" customHeight="1" x14ac:dyDescent="0.3">
      <c r="A20" s="178" t="s">
        <v>15</v>
      </c>
      <c r="B20" s="178"/>
      <c r="C20" s="167" t="s">
        <v>16</v>
      </c>
      <c r="D20" s="167" t="s">
        <v>17</v>
      </c>
    </row>
    <row r="21" spans="1:7" ht="30.65" customHeight="1" x14ac:dyDescent="0.25">
      <c r="A21" s="229"/>
      <c r="B21" s="224"/>
      <c r="C21" s="163"/>
      <c r="D21" s="140"/>
    </row>
    <row r="22" spans="1:7" ht="15.65" customHeight="1" x14ac:dyDescent="0.3"/>
    <row r="25" spans="1:7" ht="15.5" x14ac:dyDescent="0.35">
      <c r="A25" s="51" t="s">
        <v>18</v>
      </c>
      <c r="B25" s="34"/>
    </row>
    <row r="26" spans="1:7" x14ac:dyDescent="0.3">
      <c r="B26" s="15"/>
      <c r="C26" s="1"/>
      <c r="D26" s="1"/>
      <c r="E26" s="1"/>
    </row>
    <row r="27" spans="1:7" ht="12.5" x14ac:dyDescent="0.25">
      <c r="A27" s="18" t="s">
        <v>19</v>
      </c>
      <c r="B27" s="18"/>
    </row>
    <row r="28" spans="1:7" ht="23.5" thickBot="1" x14ac:dyDescent="0.3">
      <c r="A28" s="6" t="s">
        <v>20</v>
      </c>
      <c r="B28" s="176" t="s">
        <v>21</v>
      </c>
      <c r="C28" s="177"/>
      <c r="D28" s="8" t="s">
        <v>22</v>
      </c>
      <c r="E28" s="8" t="s">
        <v>23</v>
      </c>
      <c r="F28" s="8" t="s">
        <v>24</v>
      </c>
      <c r="G28" s="9" t="s">
        <v>25</v>
      </c>
    </row>
    <row r="29" spans="1:7" ht="13.5" thickBot="1" x14ac:dyDescent="0.35">
      <c r="A29" s="10">
        <v>1</v>
      </c>
      <c r="B29" s="176" t="s">
        <v>26</v>
      </c>
      <c r="C29" s="177"/>
      <c r="D29" s="109">
        <f>D30+D37</f>
        <v>0</v>
      </c>
      <c r="E29" s="120">
        <f t="shared" ref="E29:F29" si="0">E30+E37</f>
        <v>0</v>
      </c>
      <c r="F29" s="120">
        <f t="shared" si="0"/>
        <v>0</v>
      </c>
      <c r="G29" s="121">
        <f>G30+G37</f>
        <v>0</v>
      </c>
    </row>
    <row r="30" spans="1:7" ht="13.5" thickBot="1" x14ac:dyDescent="0.35">
      <c r="A30" s="12">
        <v>41275</v>
      </c>
      <c r="B30" s="176" t="s">
        <v>27</v>
      </c>
      <c r="C30" s="177"/>
      <c r="D30" s="114">
        <f>SUM(D31:D36)</f>
        <v>0</v>
      </c>
      <c r="E30" s="122">
        <f t="shared" ref="E30:F30" si="1">SUM(E31:E36)</f>
        <v>0</v>
      </c>
      <c r="F30" s="122">
        <f t="shared" si="1"/>
        <v>0</v>
      </c>
      <c r="G30" s="123">
        <f>SUM(G31:G36)</f>
        <v>0</v>
      </c>
    </row>
    <row r="31" spans="1:7" ht="13" x14ac:dyDescent="0.3">
      <c r="A31" s="13" t="s">
        <v>28</v>
      </c>
      <c r="B31" s="173" t="s">
        <v>29</v>
      </c>
      <c r="C31" s="174"/>
      <c r="D31" s="117"/>
      <c r="E31" s="117"/>
      <c r="F31" s="117"/>
      <c r="G31" s="124">
        <f t="shared" ref="G31:G36" si="2">SUM(D31:F31)</f>
        <v>0</v>
      </c>
    </row>
    <row r="32" spans="1:7" ht="13" x14ac:dyDescent="0.3">
      <c r="A32" s="13" t="s">
        <v>30</v>
      </c>
      <c r="B32" s="173" t="s">
        <v>31</v>
      </c>
      <c r="C32" s="174"/>
      <c r="D32" s="117"/>
      <c r="E32" s="117"/>
      <c r="F32" s="117"/>
      <c r="G32" s="124">
        <f t="shared" si="2"/>
        <v>0</v>
      </c>
    </row>
    <row r="33" spans="1:7" ht="13" x14ac:dyDescent="0.3">
      <c r="A33" s="13" t="s">
        <v>32</v>
      </c>
      <c r="B33" s="173" t="s">
        <v>33</v>
      </c>
      <c r="C33" s="174"/>
      <c r="D33" s="117"/>
      <c r="E33" s="117"/>
      <c r="F33" s="117"/>
      <c r="G33" s="124">
        <f t="shared" si="2"/>
        <v>0</v>
      </c>
    </row>
    <row r="34" spans="1:7" ht="13" x14ac:dyDescent="0.3">
      <c r="A34" s="13" t="s">
        <v>34</v>
      </c>
      <c r="B34" s="173" t="s">
        <v>35</v>
      </c>
      <c r="C34" s="174"/>
      <c r="D34" s="117"/>
      <c r="E34" s="117"/>
      <c r="F34" s="117"/>
      <c r="G34" s="124">
        <f t="shared" si="2"/>
        <v>0</v>
      </c>
    </row>
    <row r="35" spans="1:7" ht="13" x14ac:dyDescent="0.3">
      <c r="A35" s="13" t="s">
        <v>36</v>
      </c>
      <c r="B35" s="173" t="s">
        <v>37</v>
      </c>
      <c r="C35" s="174"/>
      <c r="D35" s="117"/>
      <c r="E35" s="117"/>
      <c r="F35" s="117"/>
      <c r="G35" s="124">
        <f t="shared" si="2"/>
        <v>0</v>
      </c>
    </row>
    <row r="36" spans="1:7" ht="13.5" thickBot="1" x14ac:dyDescent="0.35">
      <c r="A36" s="13" t="s">
        <v>38</v>
      </c>
      <c r="B36" s="173" t="s">
        <v>39</v>
      </c>
      <c r="C36" s="174"/>
      <c r="D36" s="117"/>
      <c r="E36" s="117"/>
      <c r="F36" s="117"/>
      <c r="G36" s="124">
        <f t="shared" si="2"/>
        <v>0</v>
      </c>
    </row>
    <row r="37" spans="1:7" ht="13.5" thickBot="1" x14ac:dyDescent="0.35">
      <c r="A37" s="12">
        <v>41306</v>
      </c>
      <c r="B37" s="176" t="s">
        <v>40</v>
      </c>
      <c r="C37" s="184"/>
      <c r="D37" s="109">
        <f>SUM(D38:D40)</f>
        <v>0</v>
      </c>
      <c r="E37" s="109">
        <f t="shared" ref="E37:F37" si="3">SUM(E38:E40)</f>
        <v>0</v>
      </c>
      <c r="F37" s="109">
        <f t="shared" si="3"/>
        <v>0</v>
      </c>
      <c r="G37" s="121">
        <f>SUM(G38:G40)</f>
        <v>0</v>
      </c>
    </row>
    <row r="38" spans="1:7" ht="13" x14ac:dyDescent="0.3">
      <c r="A38" s="14" t="s">
        <v>41</v>
      </c>
      <c r="B38" s="173" t="s">
        <v>42</v>
      </c>
      <c r="C38" s="174"/>
      <c r="D38" s="117"/>
      <c r="E38" s="117"/>
      <c r="F38" s="117"/>
      <c r="G38" s="124">
        <f>SUM(D38:F38)</f>
        <v>0</v>
      </c>
    </row>
    <row r="39" spans="1:7" ht="13" x14ac:dyDescent="0.3">
      <c r="A39" s="14" t="s">
        <v>43</v>
      </c>
      <c r="B39" s="173" t="s">
        <v>44</v>
      </c>
      <c r="C39" s="174"/>
      <c r="D39" s="117"/>
      <c r="E39" s="117"/>
      <c r="F39" s="117"/>
      <c r="G39" s="124">
        <f>SUM(D39:F39)</f>
        <v>0</v>
      </c>
    </row>
    <row r="40" spans="1:7" ht="13" x14ac:dyDescent="0.3">
      <c r="A40" s="14" t="s">
        <v>45</v>
      </c>
      <c r="B40" s="173" t="s">
        <v>46</v>
      </c>
      <c r="C40" s="174"/>
      <c r="D40" s="117"/>
      <c r="E40" s="117"/>
      <c r="F40" s="117"/>
      <c r="G40" s="124">
        <f>SUM(D40:F40)</f>
        <v>0</v>
      </c>
    </row>
    <row r="41" spans="1:7" ht="12.5" x14ac:dyDescent="0.25">
      <c r="B41" s="5"/>
    </row>
    <row r="42" spans="1:7" ht="12.5" x14ac:dyDescent="0.25">
      <c r="A42" s="18" t="s">
        <v>47</v>
      </c>
      <c r="B42" s="18"/>
    </row>
    <row r="43" spans="1:7" ht="23.5" thickBot="1" x14ac:dyDescent="0.3">
      <c r="A43" s="6" t="s">
        <v>20</v>
      </c>
      <c r="B43" s="176" t="s">
        <v>21</v>
      </c>
      <c r="C43" s="177"/>
      <c r="D43" s="8" t="s">
        <v>22</v>
      </c>
      <c r="E43" s="8" t="s">
        <v>23</v>
      </c>
      <c r="F43" s="8" t="s">
        <v>24</v>
      </c>
      <c r="G43" s="9" t="s">
        <v>25</v>
      </c>
    </row>
    <row r="44" spans="1:7" ht="13.5" thickBot="1" x14ac:dyDescent="0.35">
      <c r="A44" s="10">
        <v>1</v>
      </c>
      <c r="B44" s="176" t="s">
        <v>26</v>
      </c>
      <c r="C44" s="177"/>
      <c r="D44" s="109">
        <f>D45+D52</f>
        <v>0</v>
      </c>
      <c r="E44" s="120">
        <f t="shared" ref="E44:F44" si="4">E45+E52</f>
        <v>0</v>
      </c>
      <c r="F44" s="120">
        <f t="shared" si="4"/>
        <v>0</v>
      </c>
      <c r="G44" s="121">
        <f>G45+G52</f>
        <v>0</v>
      </c>
    </row>
    <row r="45" spans="1:7" ht="13.5" thickBot="1" x14ac:dyDescent="0.35">
      <c r="A45" s="12">
        <v>41275</v>
      </c>
      <c r="B45" s="176" t="s">
        <v>27</v>
      </c>
      <c r="C45" s="177"/>
      <c r="D45" s="114">
        <f>SUM(D46:D51)</f>
        <v>0</v>
      </c>
      <c r="E45" s="122">
        <f t="shared" ref="E45:F45" si="5">SUM(E46:E51)</f>
        <v>0</v>
      </c>
      <c r="F45" s="122">
        <f t="shared" si="5"/>
        <v>0</v>
      </c>
      <c r="G45" s="123">
        <f>SUM(G46:G51)</f>
        <v>0</v>
      </c>
    </row>
    <row r="46" spans="1:7" ht="13" x14ac:dyDescent="0.3">
      <c r="A46" s="13" t="s">
        <v>28</v>
      </c>
      <c r="B46" s="173" t="s">
        <v>29</v>
      </c>
      <c r="C46" s="174"/>
      <c r="D46" s="117"/>
      <c r="E46" s="117"/>
      <c r="F46" s="117"/>
      <c r="G46" s="124">
        <f t="shared" ref="G46:G51" si="6">SUM(D46:F46)</f>
        <v>0</v>
      </c>
    </row>
    <row r="47" spans="1:7" ht="13" x14ac:dyDescent="0.3">
      <c r="A47" s="13" t="s">
        <v>30</v>
      </c>
      <c r="B47" s="173" t="s">
        <v>31</v>
      </c>
      <c r="C47" s="174"/>
      <c r="D47" s="117"/>
      <c r="E47" s="117"/>
      <c r="F47" s="117"/>
      <c r="G47" s="124">
        <f t="shared" si="6"/>
        <v>0</v>
      </c>
    </row>
    <row r="48" spans="1:7" ht="13" x14ac:dyDescent="0.3">
      <c r="A48" s="13" t="s">
        <v>32</v>
      </c>
      <c r="B48" s="173" t="s">
        <v>33</v>
      </c>
      <c r="C48" s="174"/>
      <c r="D48" s="117"/>
      <c r="E48" s="117"/>
      <c r="F48" s="117"/>
      <c r="G48" s="124">
        <f t="shared" si="6"/>
        <v>0</v>
      </c>
    </row>
    <row r="49" spans="1:7" ht="13" x14ac:dyDescent="0.3">
      <c r="A49" s="13" t="s">
        <v>34</v>
      </c>
      <c r="B49" s="173" t="s">
        <v>35</v>
      </c>
      <c r="C49" s="174"/>
      <c r="D49" s="117"/>
      <c r="E49" s="117"/>
      <c r="F49" s="117"/>
      <c r="G49" s="124">
        <f t="shared" si="6"/>
        <v>0</v>
      </c>
    </row>
    <row r="50" spans="1:7" ht="13" x14ac:dyDescent="0.3">
      <c r="A50" s="13" t="s">
        <v>36</v>
      </c>
      <c r="B50" s="173" t="s">
        <v>37</v>
      </c>
      <c r="C50" s="174"/>
      <c r="D50" s="117"/>
      <c r="E50" s="117"/>
      <c r="F50" s="117"/>
      <c r="G50" s="124">
        <f t="shared" si="6"/>
        <v>0</v>
      </c>
    </row>
    <row r="51" spans="1:7" ht="13.5" thickBot="1" x14ac:dyDescent="0.35">
      <c r="A51" s="13" t="s">
        <v>38</v>
      </c>
      <c r="B51" s="173" t="s">
        <v>39</v>
      </c>
      <c r="C51" s="174"/>
      <c r="D51" s="117"/>
      <c r="E51" s="117"/>
      <c r="F51" s="117"/>
      <c r="G51" s="124">
        <f t="shared" si="6"/>
        <v>0</v>
      </c>
    </row>
    <row r="52" spans="1:7" ht="13.5" thickBot="1" x14ac:dyDescent="0.35">
      <c r="A52" s="12">
        <v>41306</v>
      </c>
      <c r="B52" s="176" t="s">
        <v>40</v>
      </c>
      <c r="C52" s="184"/>
      <c r="D52" s="109">
        <f>SUM(D53:D55)</f>
        <v>0</v>
      </c>
      <c r="E52" s="109">
        <f t="shared" ref="E52:F52" si="7">SUM(E53:E55)</f>
        <v>0</v>
      </c>
      <c r="F52" s="109">
        <f t="shared" si="7"/>
        <v>0</v>
      </c>
      <c r="G52" s="121">
        <f>SUM(G53:G55)</f>
        <v>0</v>
      </c>
    </row>
    <row r="53" spans="1:7" ht="13" x14ac:dyDescent="0.3">
      <c r="A53" s="14" t="s">
        <v>41</v>
      </c>
      <c r="B53" s="173" t="s">
        <v>42</v>
      </c>
      <c r="C53" s="174"/>
      <c r="D53" s="117"/>
      <c r="E53" s="117"/>
      <c r="F53" s="117"/>
      <c r="G53" s="124">
        <f>SUM(D53:F53)</f>
        <v>0</v>
      </c>
    </row>
    <row r="54" spans="1:7" ht="13" x14ac:dyDescent="0.3">
      <c r="A54" s="14" t="s">
        <v>43</v>
      </c>
      <c r="B54" s="173" t="s">
        <v>44</v>
      </c>
      <c r="C54" s="174"/>
      <c r="D54" s="117"/>
      <c r="E54" s="117"/>
      <c r="F54" s="117"/>
      <c r="G54" s="124">
        <f>SUM(D54:F54)</f>
        <v>0</v>
      </c>
    </row>
    <row r="55" spans="1:7" ht="13" x14ac:dyDescent="0.3">
      <c r="A55" s="14" t="s">
        <v>45</v>
      </c>
      <c r="B55" s="173" t="s">
        <v>46</v>
      </c>
      <c r="C55" s="174"/>
      <c r="D55" s="117"/>
      <c r="E55" s="117"/>
      <c r="F55" s="117"/>
      <c r="G55" s="124">
        <f>SUM(D55:F55)</f>
        <v>0</v>
      </c>
    </row>
    <row r="56" spans="1:7" ht="12.5" x14ac:dyDescent="0.25">
      <c r="B56" s="5"/>
    </row>
    <row r="57" spans="1:7" ht="12.5" x14ac:dyDescent="0.25">
      <c r="A57" s="18" t="s">
        <v>48</v>
      </c>
      <c r="B57" s="18"/>
    </row>
    <row r="58" spans="1:7" ht="23.5" thickBot="1" x14ac:dyDescent="0.3">
      <c r="A58" s="6" t="s">
        <v>20</v>
      </c>
      <c r="B58" s="176" t="s">
        <v>21</v>
      </c>
      <c r="C58" s="177"/>
      <c r="D58" s="8" t="s">
        <v>22</v>
      </c>
      <c r="E58" s="8" t="s">
        <v>23</v>
      </c>
      <c r="F58" s="8" t="s">
        <v>24</v>
      </c>
      <c r="G58" s="9" t="s">
        <v>25</v>
      </c>
    </row>
    <row r="59" spans="1:7" ht="13.5" thickBot="1" x14ac:dyDescent="0.35">
      <c r="A59" s="10">
        <v>1</v>
      </c>
      <c r="B59" s="176" t="s">
        <v>26</v>
      </c>
      <c r="C59" s="177"/>
      <c r="D59" s="109">
        <f>D60+D67</f>
        <v>0</v>
      </c>
      <c r="E59" s="120">
        <f t="shared" ref="E59:F59" si="8">E60+E67</f>
        <v>0</v>
      </c>
      <c r="F59" s="120">
        <f t="shared" si="8"/>
        <v>0</v>
      </c>
      <c r="G59" s="121">
        <f>G60+G67</f>
        <v>0</v>
      </c>
    </row>
    <row r="60" spans="1:7" ht="13.5" thickBot="1" x14ac:dyDescent="0.35">
      <c r="A60" s="12">
        <v>41275</v>
      </c>
      <c r="B60" s="176" t="s">
        <v>27</v>
      </c>
      <c r="C60" s="177"/>
      <c r="D60" s="114">
        <f>SUM(D61:D66)</f>
        <v>0</v>
      </c>
      <c r="E60" s="122">
        <f t="shared" ref="E60:F60" si="9">SUM(E61:E66)</f>
        <v>0</v>
      </c>
      <c r="F60" s="122">
        <f t="shared" si="9"/>
        <v>0</v>
      </c>
      <c r="G60" s="123">
        <f>SUM(G61:G66)</f>
        <v>0</v>
      </c>
    </row>
    <row r="61" spans="1:7" ht="13" x14ac:dyDescent="0.3">
      <c r="A61" s="13" t="s">
        <v>28</v>
      </c>
      <c r="B61" s="173" t="s">
        <v>29</v>
      </c>
      <c r="C61" s="174"/>
      <c r="D61" s="117"/>
      <c r="E61" s="117"/>
      <c r="F61" s="117"/>
      <c r="G61" s="124">
        <f t="shared" ref="G61:G66" si="10">SUM(D61:F61)</f>
        <v>0</v>
      </c>
    </row>
    <row r="62" spans="1:7" ht="13" x14ac:dyDescent="0.3">
      <c r="A62" s="13" t="s">
        <v>30</v>
      </c>
      <c r="B62" s="173" t="s">
        <v>31</v>
      </c>
      <c r="C62" s="174"/>
      <c r="D62" s="117"/>
      <c r="E62" s="117"/>
      <c r="F62" s="117"/>
      <c r="G62" s="124">
        <f t="shared" si="10"/>
        <v>0</v>
      </c>
    </row>
    <row r="63" spans="1:7" ht="13" x14ac:dyDescent="0.3">
      <c r="A63" s="13" t="s">
        <v>32</v>
      </c>
      <c r="B63" s="173" t="s">
        <v>33</v>
      </c>
      <c r="C63" s="174"/>
      <c r="D63" s="117"/>
      <c r="E63" s="117"/>
      <c r="F63" s="117"/>
      <c r="G63" s="124">
        <f t="shared" si="10"/>
        <v>0</v>
      </c>
    </row>
    <row r="64" spans="1:7" ht="13" x14ac:dyDescent="0.3">
      <c r="A64" s="13" t="s">
        <v>34</v>
      </c>
      <c r="B64" s="173" t="s">
        <v>35</v>
      </c>
      <c r="C64" s="174"/>
      <c r="D64" s="117"/>
      <c r="E64" s="117"/>
      <c r="F64" s="117"/>
      <c r="G64" s="124">
        <f t="shared" si="10"/>
        <v>0</v>
      </c>
    </row>
    <row r="65" spans="1:7" ht="13" x14ac:dyDescent="0.3">
      <c r="A65" s="13" t="s">
        <v>36</v>
      </c>
      <c r="B65" s="173" t="s">
        <v>37</v>
      </c>
      <c r="C65" s="174"/>
      <c r="D65" s="117"/>
      <c r="E65" s="117"/>
      <c r="F65" s="117"/>
      <c r="G65" s="124">
        <f t="shared" si="10"/>
        <v>0</v>
      </c>
    </row>
    <row r="66" spans="1:7" ht="13.5" thickBot="1" x14ac:dyDescent="0.35">
      <c r="A66" s="13" t="s">
        <v>38</v>
      </c>
      <c r="B66" s="173" t="s">
        <v>39</v>
      </c>
      <c r="C66" s="174"/>
      <c r="D66" s="117"/>
      <c r="E66" s="117"/>
      <c r="F66" s="117"/>
      <c r="G66" s="124">
        <f t="shared" si="10"/>
        <v>0</v>
      </c>
    </row>
    <row r="67" spans="1:7" ht="13.5" thickBot="1" x14ac:dyDescent="0.35">
      <c r="A67" s="12">
        <v>41306</v>
      </c>
      <c r="B67" s="176" t="s">
        <v>40</v>
      </c>
      <c r="C67" s="184"/>
      <c r="D67" s="109">
        <f>SUM(D68:D70)</f>
        <v>0</v>
      </c>
      <c r="E67" s="109">
        <f t="shared" ref="E67:F67" si="11">SUM(E68:E70)</f>
        <v>0</v>
      </c>
      <c r="F67" s="109">
        <f t="shared" si="11"/>
        <v>0</v>
      </c>
      <c r="G67" s="121">
        <f>SUM(G68:G70)</f>
        <v>0</v>
      </c>
    </row>
    <row r="68" spans="1:7" ht="13" x14ac:dyDescent="0.3">
      <c r="A68" s="14" t="s">
        <v>41</v>
      </c>
      <c r="B68" s="173" t="s">
        <v>42</v>
      </c>
      <c r="C68" s="174"/>
      <c r="D68" s="117"/>
      <c r="E68" s="117"/>
      <c r="F68" s="117"/>
      <c r="G68" s="124">
        <f>SUM(D68:F68)</f>
        <v>0</v>
      </c>
    </row>
    <row r="69" spans="1:7" ht="13" x14ac:dyDescent="0.3">
      <c r="A69" s="14" t="s">
        <v>43</v>
      </c>
      <c r="B69" s="173" t="s">
        <v>44</v>
      </c>
      <c r="C69" s="174"/>
      <c r="D69" s="117"/>
      <c r="E69" s="117"/>
      <c r="F69" s="117"/>
      <c r="G69" s="124">
        <f>SUM(D69:F69)</f>
        <v>0</v>
      </c>
    </row>
    <row r="70" spans="1:7" ht="13" x14ac:dyDescent="0.3">
      <c r="A70" s="14" t="s">
        <v>45</v>
      </c>
      <c r="B70" s="173" t="s">
        <v>46</v>
      </c>
      <c r="C70" s="174"/>
      <c r="D70" s="117"/>
      <c r="E70" s="117"/>
      <c r="F70" s="117"/>
      <c r="G70" s="124">
        <f>SUM(D70:F70)</f>
        <v>0</v>
      </c>
    </row>
    <row r="71" spans="1:7" ht="12.5" x14ac:dyDescent="0.25">
      <c r="B71" s="5"/>
    </row>
    <row r="72" spans="1:7" ht="12.5" x14ac:dyDescent="0.25">
      <c r="A72" s="18" t="s">
        <v>49</v>
      </c>
      <c r="B72" s="18"/>
    </row>
    <row r="73" spans="1:7" ht="23.5" thickBot="1" x14ac:dyDescent="0.3">
      <c r="A73" s="6" t="s">
        <v>20</v>
      </c>
      <c r="B73" s="176" t="s">
        <v>21</v>
      </c>
      <c r="C73" s="177"/>
      <c r="D73" s="8" t="s">
        <v>22</v>
      </c>
      <c r="E73" s="8" t="s">
        <v>23</v>
      </c>
      <c r="F73" s="8" t="s">
        <v>24</v>
      </c>
      <c r="G73" s="9" t="s">
        <v>25</v>
      </c>
    </row>
    <row r="74" spans="1:7" ht="13.5" thickBot="1" x14ac:dyDescent="0.35">
      <c r="A74" s="10">
        <v>1</v>
      </c>
      <c r="B74" s="176" t="s">
        <v>26</v>
      </c>
      <c r="C74" s="177"/>
      <c r="D74" s="109">
        <f>D75+D82</f>
        <v>0</v>
      </c>
      <c r="E74" s="120">
        <f t="shared" ref="E74:F74" si="12">E75+E82</f>
        <v>0</v>
      </c>
      <c r="F74" s="120">
        <f t="shared" si="12"/>
        <v>0</v>
      </c>
      <c r="G74" s="121">
        <f>G75+G82</f>
        <v>0</v>
      </c>
    </row>
    <row r="75" spans="1:7" ht="13.5" thickBot="1" x14ac:dyDescent="0.35">
      <c r="A75" s="12">
        <v>41275</v>
      </c>
      <c r="B75" s="176" t="s">
        <v>27</v>
      </c>
      <c r="C75" s="177"/>
      <c r="D75" s="114">
        <f>SUM(D76:D81)</f>
        <v>0</v>
      </c>
      <c r="E75" s="122">
        <f t="shared" ref="E75:F75" si="13">SUM(E76:E81)</f>
        <v>0</v>
      </c>
      <c r="F75" s="122">
        <f t="shared" si="13"/>
        <v>0</v>
      </c>
      <c r="G75" s="123">
        <f>SUM(G76:G81)</f>
        <v>0</v>
      </c>
    </row>
    <row r="76" spans="1:7" ht="13" x14ac:dyDescent="0.3">
      <c r="A76" s="13" t="s">
        <v>28</v>
      </c>
      <c r="B76" s="173" t="s">
        <v>29</v>
      </c>
      <c r="C76" s="174"/>
      <c r="D76" s="117"/>
      <c r="E76" s="117"/>
      <c r="F76" s="117"/>
      <c r="G76" s="124">
        <f t="shared" ref="G76:G81" si="14">SUM(D76:F76)</f>
        <v>0</v>
      </c>
    </row>
    <row r="77" spans="1:7" ht="13" x14ac:dyDescent="0.3">
      <c r="A77" s="13" t="s">
        <v>30</v>
      </c>
      <c r="B77" s="173" t="s">
        <v>31</v>
      </c>
      <c r="C77" s="174"/>
      <c r="D77" s="117"/>
      <c r="E77" s="117"/>
      <c r="F77" s="117"/>
      <c r="G77" s="124">
        <f t="shared" si="14"/>
        <v>0</v>
      </c>
    </row>
    <row r="78" spans="1:7" ht="13" x14ac:dyDescent="0.3">
      <c r="A78" s="13" t="s">
        <v>32</v>
      </c>
      <c r="B78" s="173" t="s">
        <v>33</v>
      </c>
      <c r="C78" s="174"/>
      <c r="D78" s="117"/>
      <c r="E78" s="117"/>
      <c r="F78" s="117"/>
      <c r="G78" s="124">
        <f t="shared" si="14"/>
        <v>0</v>
      </c>
    </row>
    <row r="79" spans="1:7" ht="13" x14ac:dyDescent="0.3">
      <c r="A79" s="13" t="s">
        <v>34</v>
      </c>
      <c r="B79" s="173" t="s">
        <v>35</v>
      </c>
      <c r="C79" s="174"/>
      <c r="D79" s="117"/>
      <c r="E79" s="117"/>
      <c r="F79" s="117"/>
      <c r="G79" s="124">
        <f t="shared" si="14"/>
        <v>0</v>
      </c>
    </row>
    <row r="80" spans="1:7" ht="13" x14ac:dyDescent="0.3">
      <c r="A80" s="13" t="s">
        <v>36</v>
      </c>
      <c r="B80" s="173" t="s">
        <v>37</v>
      </c>
      <c r="C80" s="174"/>
      <c r="D80" s="117"/>
      <c r="E80" s="117"/>
      <c r="F80" s="117"/>
      <c r="G80" s="124">
        <f t="shared" si="14"/>
        <v>0</v>
      </c>
    </row>
    <row r="81" spans="1:7" ht="13.5" thickBot="1" x14ac:dyDescent="0.35">
      <c r="A81" s="13" t="s">
        <v>38</v>
      </c>
      <c r="B81" s="173" t="s">
        <v>39</v>
      </c>
      <c r="C81" s="174"/>
      <c r="D81" s="117"/>
      <c r="E81" s="117"/>
      <c r="F81" s="117"/>
      <c r="G81" s="124">
        <f t="shared" si="14"/>
        <v>0</v>
      </c>
    </row>
    <row r="82" spans="1:7" ht="13.5" thickBot="1" x14ac:dyDescent="0.35">
      <c r="A82" s="12">
        <v>41306</v>
      </c>
      <c r="B82" s="176" t="s">
        <v>40</v>
      </c>
      <c r="C82" s="184"/>
      <c r="D82" s="109">
        <f>SUM(D83:D85)</f>
        <v>0</v>
      </c>
      <c r="E82" s="109">
        <f t="shared" ref="E82:F82" si="15">SUM(E83:E85)</f>
        <v>0</v>
      </c>
      <c r="F82" s="109">
        <f t="shared" si="15"/>
        <v>0</v>
      </c>
      <c r="G82" s="121">
        <f>SUM(G83:G85)</f>
        <v>0</v>
      </c>
    </row>
    <row r="83" spans="1:7" ht="13" x14ac:dyDescent="0.3">
      <c r="A83" s="14" t="s">
        <v>41</v>
      </c>
      <c r="B83" s="173" t="s">
        <v>42</v>
      </c>
      <c r="C83" s="174"/>
      <c r="D83" s="117"/>
      <c r="E83" s="117"/>
      <c r="F83" s="117"/>
      <c r="G83" s="124">
        <f>SUM(D83:F83)</f>
        <v>0</v>
      </c>
    </row>
    <row r="84" spans="1:7" ht="13" x14ac:dyDescent="0.3">
      <c r="A84" s="14" t="s">
        <v>43</v>
      </c>
      <c r="B84" s="173" t="s">
        <v>44</v>
      </c>
      <c r="C84" s="174"/>
      <c r="D84" s="117"/>
      <c r="E84" s="117"/>
      <c r="F84" s="117"/>
      <c r="G84" s="124">
        <f>SUM(D84:F84)</f>
        <v>0</v>
      </c>
    </row>
    <row r="85" spans="1:7" ht="13" x14ac:dyDescent="0.3">
      <c r="A85" s="14" t="s">
        <v>45</v>
      </c>
      <c r="B85" s="173" t="s">
        <v>46</v>
      </c>
      <c r="C85" s="174"/>
      <c r="D85" s="117"/>
      <c r="E85" s="117"/>
      <c r="F85" s="117"/>
      <c r="G85" s="124">
        <f>SUM(D85:F85)</f>
        <v>0</v>
      </c>
    </row>
    <row r="86" spans="1:7" ht="13.5" x14ac:dyDescent="0.35">
      <c r="A86" s="187" t="s">
        <v>50</v>
      </c>
      <c r="B86" s="188"/>
      <c r="C86" s="188"/>
      <c r="D86" s="188"/>
    </row>
    <row r="87" spans="1:7" ht="15.5" x14ac:dyDescent="0.35">
      <c r="B87" s="2"/>
      <c r="C87" s="2"/>
    </row>
    <row r="88" spans="1:7" ht="18" x14ac:dyDescent="0.4">
      <c r="A88" s="55" t="s">
        <v>51</v>
      </c>
      <c r="B88" s="2"/>
    </row>
    <row r="89" spans="1:7" x14ac:dyDescent="0.3">
      <c r="A89" s="16" t="s">
        <v>52</v>
      </c>
      <c r="B89" s="16"/>
    </row>
    <row r="90" spans="1:7" ht="14.5" thickBot="1" x14ac:dyDescent="0.35">
      <c r="B90" s="3"/>
      <c r="C90" s="16"/>
    </row>
    <row r="91" spans="1:7" ht="26" x14ac:dyDescent="0.25">
      <c r="A91" s="212" t="s">
        <v>53</v>
      </c>
      <c r="B91" s="213"/>
      <c r="C91" s="214"/>
      <c r="D91" s="155" t="s">
        <v>54</v>
      </c>
      <c r="E91" s="155" t="s">
        <v>55</v>
      </c>
      <c r="F91" s="156" t="s">
        <v>56</v>
      </c>
    </row>
    <row r="92" spans="1:7" ht="13" x14ac:dyDescent="0.3">
      <c r="A92" s="215" t="s">
        <v>57</v>
      </c>
      <c r="B92" s="216"/>
      <c r="C92" s="217"/>
      <c r="D92" s="108">
        <f>SUM(D93:D96)</f>
        <v>0</v>
      </c>
      <c r="E92" s="11"/>
      <c r="F92" s="157"/>
    </row>
    <row r="93" spans="1:7" ht="13" x14ac:dyDescent="0.3">
      <c r="A93" s="218" t="s">
        <v>58</v>
      </c>
      <c r="B93" s="216"/>
      <c r="C93" s="217"/>
      <c r="D93" s="139">
        <v>0</v>
      </c>
      <c r="E93" s="125"/>
      <c r="F93" s="136"/>
    </row>
    <row r="94" spans="1:7" ht="13" x14ac:dyDescent="0.3">
      <c r="A94" s="218" t="s">
        <v>59</v>
      </c>
      <c r="B94" s="216"/>
      <c r="C94" s="217"/>
      <c r="D94" s="139">
        <v>0</v>
      </c>
      <c r="E94" s="125"/>
      <c r="F94" s="136"/>
    </row>
    <row r="95" spans="1:7" ht="13" x14ac:dyDescent="0.3">
      <c r="A95" s="218" t="s">
        <v>60</v>
      </c>
      <c r="B95" s="216"/>
      <c r="C95" s="217"/>
      <c r="D95" s="139">
        <v>0</v>
      </c>
      <c r="E95" s="125"/>
      <c r="F95" s="136"/>
    </row>
    <row r="96" spans="1:7" ht="13.5" thickBot="1" x14ac:dyDescent="0.35">
      <c r="A96" s="219" t="s">
        <v>61</v>
      </c>
      <c r="B96" s="220"/>
      <c r="C96" s="221"/>
      <c r="D96" s="139">
        <v>0</v>
      </c>
      <c r="E96" s="126"/>
      <c r="F96" s="158"/>
    </row>
    <row r="97" spans="1:6" ht="13" x14ac:dyDescent="0.3">
      <c r="A97" s="201" t="s">
        <v>62</v>
      </c>
      <c r="B97" s="202"/>
      <c r="C97" s="203"/>
      <c r="D97" s="130">
        <f>SUM(D98:D99)</f>
        <v>0</v>
      </c>
      <c r="E97" s="132"/>
      <c r="F97" s="161"/>
    </row>
    <row r="98" spans="1:6" ht="13" x14ac:dyDescent="0.3">
      <c r="A98" s="189" t="s">
        <v>63</v>
      </c>
      <c r="B98" s="190"/>
      <c r="C98" s="191"/>
      <c r="D98" s="139">
        <v>0</v>
      </c>
      <c r="E98" s="133"/>
      <c r="F98" s="127"/>
    </row>
    <row r="99" spans="1:6" ht="12.5" x14ac:dyDescent="0.25">
      <c r="A99" s="189" t="s">
        <v>64</v>
      </c>
      <c r="B99" s="190"/>
      <c r="C99" s="191"/>
      <c r="D99" s="139">
        <v>0</v>
      </c>
      <c r="E99" s="134"/>
      <c r="F99" s="128"/>
    </row>
    <row r="100" spans="1:6" ht="13" x14ac:dyDescent="0.3">
      <c r="A100" s="195" t="s">
        <v>65</v>
      </c>
      <c r="B100" s="196"/>
      <c r="C100" s="197"/>
      <c r="D100" s="131">
        <f>SUM(D101:D106)</f>
        <v>0</v>
      </c>
      <c r="E100" s="133"/>
      <c r="F100" s="159"/>
    </row>
    <row r="101" spans="1:6" ht="12.5" x14ac:dyDescent="0.25">
      <c r="A101" s="189" t="s">
        <v>66</v>
      </c>
      <c r="B101" s="190"/>
      <c r="C101" s="191"/>
      <c r="D101" s="139">
        <v>0</v>
      </c>
      <c r="E101" s="134"/>
      <c r="F101" s="128"/>
    </row>
    <row r="102" spans="1:6" ht="12.5" x14ac:dyDescent="0.25">
      <c r="A102" s="189" t="s">
        <v>67</v>
      </c>
      <c r="B102" s="190"/>
      <c r="C102" s="191"/>
      <c r="D102" s="139">
        <v>0</v>
      </c>
      <c r="E102" s="134"/>
      <c r="F102" s="128"/>
    </row>
    <row r="103" spans="1:6" ht="12.5" x14ac:dyDescent="0.25">
      <c r="A103" s="189" t="s">
        <v>68</v>
      </c>
      <c r="B103" s="190"/>
      <c r="C103" s="191"/>
      <c r="D103" s="139">
        <v>0</v>
      </c>
      <c r="E103" s="134"/>
      <c r="F103" s="128"/>
    </row>
    <row r="104" spans="1:6" ht="12.5" x14ac:dyDescent="0.25">
      <c r="A104" s="189" t="s">
        <v>69</v>
      </c>
      <c r="B104" s="190"/>
      <c r="C104" s="191"/>
      <c r="D104" s="139">
        <v>0</v>
      </c>
      <c r="E104" s="134"/>
      <c r="F104" s="128"/>
    </row>
    <row r="105" spans="1:6" ht="12.5" x14ac:dyDescent="0.25">
      <c r="A105" s="189" t="s">
        <v>70</v>
      </c>
      <c r="B105" s="190"/>
      <c r="C105" s="191"/>
      <c r="D105" s="139">
        <v>0</v>
      </c>
      <c r="E105" s="134"/>
      <c r="F105" s="128"/>
    </row>
    <row r="106" spans="1:6" ht="12.5" x14ac:dyDescent="0.25">
      <c r="A106" s="189" t="s">
        <v>71</v>
      </c>
      <c r="B106" s="190"/>
      <c r="C106" s="191"/>
      <c r="D106" s="139">
        <v>0</v>
      </c>
      <c r="E106" s="134"/>
      <c r="F106" s="128"/>
    </row>
    <row r="107" spans="1:6" ht="13" x14ac:dyDescent="0.3">
      <c r="A107" s="195" t="s">
        <v>72</v>
      </c>
      <c r="B107" s="196"/>
      <c r="C107" s="197"/>
      <c r="D107" s="131">
        <f>SUM(D108:D111)</f>
        <v>0</v>
      </c>
      <c r="E107" s="135"/>
      <c r="F107" s="159"/>
    </row>
    <row r="108" spans="1:6" ht="13" x14ac:dyDescent="0.3">
      <c r="A108" s="192"/>
      <c r="B108" s="193"/>
      <c r="C108" s="194"/>
      <c r="D108" s="139">
        <v>0</v>
      </c>
      <c r="E108" s="135"/>
      <c r="F108" s="128"/>
    </row>
    <row r="109" spans="1:6" ht="13" x14ac:dyDescent="0.3">
      <c r="A109" s="192"/>
      <c r="B109" s="193"/>
      <c r="C109" s="194"/>
      <c r="D109" s="139">
        <v>0</v>
      </c>
      <c r="E109" s="135"/>
      <c r="F109" s="128"/>
    </row>
    <row r="110" spans="1:6" ht="13" x14ac:dyDescent="0.3">
      <c r="A110" s="192"/>
      <c r="B110" s="193"/>
      <c r="C110" s="194"/>
      <c r="D110" s="139">
        <v>0</v>
      </c>
      <c r="E110" s="135"/>
      <c r="F110" s="128"/>
    </row>
    <row r="111" spans="1:6" ht="13.5" thickBot="1" x14ac:dyDescent="0.35">
      <c r="A111" s="226"/>
      <c r="B111" s="227"/>
      <c r="C111" s="228"/>
      <c r="D111" s="160">
        <v>0</v>
      </c>
      <c r="E111" s="137"/>
      <c r="F111" s="129"/>
    </row>
    <row r="112" spans="1:6" ht="13.5" thickBot="1" x14ac:dyDescent="0.35">
      <c r="A112" s="238" t="s">
        <v>73</v>
      </c>
      <c r="B112" s="239"/>
      <c r="C112" s="239"/>
      <c r="D112" s="141">
        <f>D92+D97+D100+D107</f>
        <v>0</v>
      </c>
      <c r="E112" s="29"/>
      <c r="F112" s="29"/>
    </row>
    <row r="113" spans="1:6" ht="12.5" x14ac:dyDescent="0.25">
      <c r="B113" s="3"/>
    </row>
    <row r="114" spans="1:6" x14ac:dyDescent="0.3">
      <c r="A114" s="16" t="s">
        <v>74</v>
      </c>
      <c r="B114" s="16"/>
      <c r="D114" s="16"/>
    </row>
    <row r="115" spans="1:6" ht="13" x14ac:dyDescent="0.3">
      <c r="B115" s="3"/>
      <c r="C115" s="4"/>
      <c r="D115" s="4"/>
    </row>
    <row r="116" spans="1:6" ht="26" x14ac:dyDescent="0.25">
      <c r="A116" s="222" t="s">
        <v>75</v>
      </c>
      <c r="B116" s="223"/>
      <c r="C116" s="224"/>
      <c r="D116" s="7" t="s">
        <v>74</v>
      </c>
      <c r="E116" s="7" t="s">
        <v>56</v>
      </c>
    </row>
    <row r="117" spans="1:6" ht="13" x14ac:dyDescent="0.3">
      <c r="A117" s="225" t="s">
        <v>77</v>
      </c>
      <c r="B117" s="216"/>
      <c r="C117" s="217"/>
      <c r="D117" s="139">
        <v>0</v>
      </c>
      <c r="E117" s="118"/>
    </row>
    <row r="118" spans="1:6" ht="13" x14ac:dyDescent="0.3">
      <c r="A118" s="225" t="s">
        <v>78</v>
      </c>
      <c r="B118" s="216"/>
      <c r="C118" s="217"/>
      <c r="D118" s="139">
        <v>0</v>
      </c>
      <c r="E118" s="118"/>
    </row>
    <row r="119" spans="1:6" ht="13" x14ac:dyDescent="0.3">
      <c r="A119" s="225" t="s">
        <v>79</v>
      </c>
      <c r="B119" s="216"/>
      <c r="C119" s="217"/>
      <c r="D119" s="139">
        <v>0</v>
      </c>
      <c r="E119" s="118"/>
    </row>
    <row r="120" spans="1:6" ht="13" x14ac:dyDescent="0.3">
      <c r="A120" s="225" t="s">
        <v>80</v>
      </c>
      <c r="B120" s="216"/>
      <c r="C120" s="217"/>
      <c r="D120" s="139">
        <v>0</v>
      </c>
      <c r="E120" s="118"/>
    </row>
    <row r="121" spans="1:6" ht="13" x14ac:dyDescent="0.3">
      <c r="A121" s="225" t="s">
        <v>81</v>
      </c>
      <c r="B121" s="216"/>
      <c r="C121" s="217"/>
      <c r="D121" s="139">
        <v>0</v>
      </c>
      <c r="E121" s="118"/>
    </row>
    <row r="122" spans="1:6" ht="13" x14ac:dyDescent="0.3">
      <c r="A122" s="225" t="s">
        <v>82</v>
      </c>
      <c r="B122" s="216"/>
      <c r="C122" s="217"/>
      <c r="D122" s="139">
        <v>0</v>
      </c>
      <c r="E122" s="118"/>
    </row>
    <row r="123" spans="1:6" ht="13" x14ac:dyDescent="0.3">
      <c r="A123" s="225" t="s">
        <v>83</v>
      </c>
      <c r="B123" s="216"/>
      <c r="C123" s="217"/>
      <c r="D123" s="139">
        <v>0</v>
      </c>
      <c r="E123" s="118"/>
    </row>
    <row r="124" spans="1:6" ht="13" x14ac:dyDescent="0.3">
      <c r="A124" s="225" t="s">
        <v>84</v>
      </c>
      <c r="B124" s="216"/>
      <c r="C124" s="217"/>
      <c r="D124" s="139">
        <v>0</v>
      </c>
      <c r="E124" s="118"/>
    </row>
    <row r="125" spans="1:6" ht="13" x14ac:dyDescent="0.3">
      <c r="A125" s="198" t="s">
        <v>85</v>
      </c>
      <c r="B125" s="199"/>
      <c r="C125" s="200"/>
      <c r="D125" s="108">
        <f>SUM(D117:D124)</f>
        <v>0</v>
      </c>
      <c r="E125" s="118"/>
    </row>
    <row r="126" spans="1:6" ht="15.65" customHeight="1" thickBot="1" x14ac:dyDescent="0.35">
      <c r="A126" s="52" t="s">
        <v>86</v>
      </c>
      <c r="B126" s="52"/>
      <c r="C126" s="53"/>
      <c r="D126" s="110">
        <f>IF(D125&lt;=$C129*D112,D112*$C$129-D125,0)</f>
        <v>0</v>
      </c>
      <c r="E126" s="118"/>
      <c r="F126" s="35"/>
    </row>
    <row r="127" spans="1:6" ht="13.5" customHeight="1" thickBot="1" x14ac:dyDescent="0.35">
      <c r="A127" s="233" t="s">
        <v>87</v>
      </c>
      <c r="B127" s="208"/>
      <c r="C127" s="234"/>
      <c r="D127" s="115">
        <f>SUM(D125:D126)</f>
        <v>0</v>
      </c>
      <c r="E127" s="118"/>
      <c r="F127" s="113"/>
    </row>
    <row r="128" spans="1:6" ht="13.5" customHeight="1" thickBot="1" x14ac:dyDescent="0.35">
      <c r="A128" s="207" t="s">
        <v>88</v>
      </c>
      <c r="B128" s="208"/>
      <c r="C128" s="235"/>
      <c r="D128" s="112">
        <f>SUM(D112-D127)</f>
        <v>0</v>
      </c>
      <c r="E128" s="118"/>
      <c r="F128" s="113"/>
    </row>
    <row r="129" spans="1:6" ht="39.75" customHeight="1" x14ac:dyDescent="0.3">
      <c r="A129" s="236" t="s">
        <v>92</v>
      </c>
      <c r="B129" s="237"/>
      <c r="C129" s="145">
        <v>0</v>
      </c>
      <c r="D129" s="113"/>
      <c r="E129" s="28"/>
      <c r="F129" s="27"/>
    </row>
    <row r="130" spans="1:6" s="26" customFormat="1" ht="12.5" x14ac:dyDescent="0.25">
      <c r="A130" s="28"/>
      <c r="B130" s="107"/>
      <c r="C130" s="107"/>
      <c r="E130" s="28"/>
      <c r="F130" s="28"/>
    </row>
    <row r="131" spans="1:6" ht="13" x14ac:dyDescent="0.3">
      <c r="A131" s="17" t="s">
        <v>90</v>
      </c>
      <c r="B131" s="3"/>
    </row>
    <row r="132" spans="1:6" ht="13" x14ac:dyDescent="0.3">
      <c r="B132" s="17"/>
    </row>
    <row r="133" spans="1:6" ht="12.5" x14ac:dyDescent="0.25">
      <c r="B133" s="3"/>
    </row>
    <row r="134" spans="1:6" ht="12.5" x14ac:dyDescent="0.25">
      <c r="B134" s="3"/>
    </row>
    <row r="135" spans="1:6" ht="12.5" hidden="1" x14ac:dyDescent="0.25">
      <c r="B135" s="25"/>
    </row>
    <row r="136" spans="1:6" hidden="1" x14ac:dyDescent="0.3">
      <c r="B136" s="24">
        <v>0</v>
      </c>
    </row>
    <row r="137" spans="1:6" hidden="1" x14ac:dyDescent="0.3">
      <c r="B137" s="24">
        <v>0.05</v>
      </c>
    </row>
    <row r="138" spans="1:6" hidden="1" x14ac:dyDescent="0.3">
      <c r="B138" s="24">
        <v>0.15</v>
      </c>
    </row>
    <row r="139" spans="1:6" hidden="1" x14ac:dyDescent="0.3"/>
  </sheetData>
  <sheetProtection formatCells="0" formatColumns="0" formatRows="0"/>
  <mergeCells count="115">
    <mergeCell ref="A123:C123"/>
    <mergeCell ref="A124:C124"/>
    <mergeCell ref="A125:C125"/>
    <mergeCell ref="A127:C127"/>
    <mergeCell ref="A128:C128"/>
    <mergeCell ref="A129:B129"/>
    <mergeCell ref="A106:C106"/>
    <mergeCell ref="A108:C108"/>
    <mergeCell ref="A109:C109"/>
    <mergeCell ref="A110:C110"/>
    <mergeCell ref="A111:C111"/>
    <mergeCell ref="A112:C112"/>
    <mergeCell ref="A116:C116"/>
    <mergeCell ref="A117:C117"/>
    <mergeCell ref="A118:C118"/>
    <mergeCell ref="A119:C119"/>
    <mergeCell ref="A120:C120"/>
    <mergeCell ref="A121:C121"/>
    <mergeCell ref="A122:C122"/>
    <mergeCell ref="A101:C101"/>
    <mergeCell ref="A102:C102"/>
    <mergeCell ref="A103:C103"/>
    <mergeCell ref="A104:C104"/>
    <mergeCell ref="A107:C107"/>
    <mergeCell ref="A105:C105"/>
    <mergeCell ref="A100:C100"/>
    <mergeCell ref="B85:C85"/>
    <mergeCell ref="A91:C91"/>
    <mergeCell ref="A92:C92"/>
    <mergeCell ref="A97:C97"/>
    <mergeCell ref="A98:C98"/>
    <mergeCell ref="A93:C93"/>
    <mergeCell ref="A94:C94"/>
    <mergeCell ref="A95:C95"/>
    <mergeCell ref="A96:C96"/>
    <mergeCell ref="A99:C99"/>
    <mergeCell ref="A86:D86"/>
    <mergeCell ref="B80:C80"/>
    <mergeCell ref="B81:C81"/>
    <mergeCell ref="B82:C82"/>
    <mergeCell ref="B83:C83"/>
    <mergeCell ref="B84:C84"/>
    <mergeCell ref="B75:C75"/>
    <mergeCell ref="B76:C76"/>
    <mergeCell ref="B77:C77"/>
    <mergeCell ref="B78:C78"/>
    <mergeCell ref="B79:C79"/>
    <mergeCell ref="B68:C68"/>
    <mergeCell ref="B69:C69"/>
    <mergeCell ref="B70:C70"/>
    <mergeCell ref="B73:C73"/>
    <mergeCell ref="B74:C74"/>
    <mergeCell ref="B63:C63"/>
    <mergeCell ref="B64:C64"/>
    <mergeCell ref="B65:C65"/>
    <mergeCell ref="B66:C66"/>
    <mergeCell ref="B67:C67"/>
    <mergeCell ref="B58:C58"/>
    <mergeCell ref="B46:C46"/>
    <mergeCell ref="B47:C47"/>
    <mergeCell ref="B59:C59"/>
    <mergeCell ref="B60:C60"/>
    <mergeCell ref="B61:C61"/>
    <mergeCell ref="B62:C62"/>
    <mergeCell ref="B51:C51"/>
    <mergeCell ref="B52:C52"/>
    <mergeCell ref="B53:C53"/>
    <mergeCell ref="B54:C54"/>
    <mergeCell ref="B55:C55"/>
    <mergeCell ref="C5:D5"/>
    <mergeCell ref="C7:D7"/>
    <mergeCell ref="C8:D8"/>
    <mergeCell ref="B48:C48"/>
    <mergeCell ref="B49:C49"/>
    <mergeCell ref="B50:C50"/>
    <mergeCell ref="B39:C39"/>
    <mergeCell ref="B40:C40"/>
    <mergeCell ref="B43:C43"/>
    <mergeCell ref="B44:C44"/>
    <mergeCell ref="B45:C45"/>
    <mergeCell ref="A5:B5"/>
    <mergeCell ref="A7:B7"/>
    <mergeCell ref="A8:B8"/>
    <mergeCell ref="A9:B9"/>
    <mergeCell ref="A10:B10"/>
    <mergeCell ref="A11:B11"/>
    <mergeCell ref="A12:B12"/>
    <mergeCell ref="A13:B13"/>
    <mergeCell ref="A14:B14"/>
    <mergeCell ref="C9:D9"/>
    <mergeCell ref="C10:D10"/>
    <mergeCell ref="A21:B21"/>
    <mergeCell ref="B28:C28"/>
    <mergeCell ref="B34:C34"/>
    <mergeCell ref="B35:C35"/>
    <mergeCell ref="B36:C36"/>
    <mergeCell ref="B37:C37"/>
    <mergeCell ref="B38:C38"/>
    <mergeCell ref="B29:C29"/>
    <mergeCell ref="B30:C30"/>
    <mergeCell ref="B31:C31"/>
    <mergeCell ref="B32:C32"/>
    <mergeCell ref="B33:C33"/>
    <mergeCell ref="C11:D11"/>
    <mergeCell ref="A6:B6"/>
    <mergeCell ref="C6:D6"/>
    <mergeCell ref="A15:B15"/>
    <mergeCell ref="A16:B16"/>
    <mergeCell ref="C14:D14"/>
    <mergeCell ref="C15:D15"/>
    <mergeCell ref="A18:D18"/>
    <mergeCell ref="A20:B20"/>
    <mergeCell ref="C12:D12"/>
    <mergeCell ref="C13:D13"/>
    <mergeCell ref="C16:D16"/>
  </mergeCells>
  <pageMargins left="0.7" right="0.7" top="0.78740157499999996" bottom="0.78740157499999996" header="0.3" footer="0.3"/>
  <pageSetup paperSize="9" scale="47"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4D0247A-0FDE-4A3D-B0DF-B7B042DC7A07}">
          <x14:formula1>
            <xm:f>'Sociální služba 1'!$B$136:$B$139</xm:f>
          </x14:formula1>
          <xm:sqref>C129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G139"/>
  <sheetViews>
    <sheetView zoomScale="80" zoomScaleNormal="80" workbookViewId="0">
      <selection activeCell="A2" sqref="A2"/>
    </sheetView>
  </sheetViews>
  <sheetFormatPr defaultColWidth="9.09765625" defaultRowHeight="14" x14ac:dyDescent="0.3"/>
  <cols>
    <col min="1" max="1" width="9.09765625" style="3"/>
    <col min="2" max="2" width="41.8984375" style="20" customWidth="1"/>
    <col min="3" max="3" width="20.09765625" style="3" customWidth="1"/>
    <col min="4" max="4" width="22.8984375" style="3" bestFit="1" customWidth="1"/>
    <col min="5" max="5" width="25.59765625" style="3" customWidth="1"/>
    <col min="6" max="6" width="28.296875" style="3" customWidth="1"/>
    <col min="7" max="16384" width="9.09765625" style="3"/>
  </cols>
  <sheetData>
    <row r="1" spans="1:4" s="26" customFormat="1" x14ac:dyDescent="0.3">
      <c r="A1" s="54" t="s">
        <v>0</v>
      </c>
      <c r="B1" s="164"/>
    </row>
    <row r="3" spans="1:4" ht="15.5" x14ac:dyDescent="0.35">
      <c r="A3" s="51" t="s">
        <v>1</v>
      </c>
      <c r="B3" s="51"/>
      <c r="C3" s="51"/>
    </row>
    <row r="4" spans="1:4" ht="8.25" customHeight="1" x14ac:dyDescent="0.3"/>
    <row r="5" spans="1:4" s="21" customFormat="1" ht="30" customHeight="1" x14ac:dyDescent="0.3">
      <c r="A5" s="170" t="s">
        <v>2</v>
      </c>
      <c r="B5" s="240"/>
      <c r="C5" s="172"/>
      <c r="D5" s="172"/>
    </row>
    <row r="6" spans="1:4" s="21" customFormat="1" ht="30" customHeight="1" x14ac:dyDescent="0.3">
      <c r="A6" s="229" t="s">
        <v>3</v>
      </c>
      <c r="B6" s="230"/>
      <c r="C6" s="182"/>
      <c r="D6" s="183"/>
    </row>
    <row r="7" spans="1:4" s="21" customFormat="1" ht="30" customHeight="1" x14ac:dyDescent="0.3">
      <c r="A7" s="170" t="s">
        <v>4</v>
      </c>
      <c r="B7" s="240"/>
      <c r="C7" s="172"/>
      <c r="D7" s="172"/>
    </row>
    <row r="8" spans="1:4" s="21" customFormat="1" ht="30" customHeight="1" x14ac:dyDescent="0.3">
      <c r="A8" s="170" t="s">
        <v>5</v>
      </c>
      <c r="B8" s="240"/>
      <c r="C8" s="172"/>
      <c r="D8" s="172"/>
    </row>
    <row r="9" spans="1:4" s="21" customFormat="1" ht="30" customHeight="1" x14ac:dyDescent="0.3">
      <c r="A9" s="170" t="s">
        <v>6</v>
      </c>
      <c r="B9" s="240"/>
      <c r="C9" s="172"/>
      <c r="D9" s="172"/>
    </row>
    <row r="10" spans="1:4" s="21" customFormat="1" ht="30" customHeight="1" x14ac:dyDescent="0.3">
      <c r="A10" s="170" t="s">
        <v>7</v>
      </c>
      <c r="B10" s="240"/>
      <c r="C10" s="172"/>
      <c r="D10" s="172"/>
    </row>
    <row r="11" spans="1:4" s="21" customFormat="1" ht="30" customHeight="1" x14ac:dyDescent="0.3">
      <c r="A11" s="170" t="s">
        <v>8</v>
      </c>
      <c r="B11" s="240"/>
      <c r="C11" s="172"/>
      <c r="D11" s="172"/>
    </row>
    <row r="12" spans="1:4" s="21" customFormat="1" ht="30" customHeight="1" x14ac:dyDescent="0.3">
      <c r="A12" s="170" t="s">
        <v>9</v>
      </c>
      <c r="B12" s="240"/>
      <c r="C12" s="172"/>
      <c r="D12" s="172"/>
    </row>
    <row r="13" spans="1:4" s="21" customFormat="1" ht="30" customHeight="1" x14ac:dyDescent="0.3">
      <c r="A13" s="170" t="s">
        <v>10</v>
      </c>
      <c r="B13" s="240"/>
      <c r="C13" s="172"/>
      <c r="D13" s="172"/>
    </row>
    <row r="14" spans="1:4" s="21" customFormat="1" ht="42.75" customHeight="1" x14ac:dyDescent="0.3">
      <c r="A14" s="170" t="s">
        <v>91</v>
      </c>
      <c r="B14" s="240"/>
      <c r="C14" s="172"/>
      <c r="D14" s="172"/>
    </row>
    <row r="15" spans="1:4" s="21" customFormat="1" ht="30" customHeight="1" x14ac:dyDescent="0.3">
      <c r="A15" s="170" t="s">
        <v>12</v>
      </c>
      <c r="B15" s="240"/>
      <c r="C15" s="172"/>
      <c r="D15" s="172"/>
    </row>
    <row r="16" spans="1:4" s="21" customFormat="1" ht="24.65" customHeight="1" x14ac:dyDescent="0.3">
      <c r="A16" s="170" t="s">
        <v>13</v>
      </c>
      <c r="B16" s="240"/>
      <c r="C16" s="172"/>
      <c r="D16" s="172"/>
    </row>
    <row r="17" spans="1:7" s="20" customFormat="1" ht="30" customHeight="1" x14ac:dyDescent="0.3"/>
    <row r="18" spans="1:7" s="20" customFormat="1" ht="45.65" customHeight="1" x14ac:dyDescent="0.3">
      <c r="A18" s="175" t="s">
        <v>14</v>
      </c>
      <c r="B18" s="232"/>
      <c r="C18" s="232"/>
      <c r="D18" s="232"/>
    </row>
    <row r="19" spans="1:7" s="20" customFormat="1" ht="19.5" customHeight="1" x14ac:dyDescent="0.35">
      <c r="B19" s="22"/>
    </row>
    <row r="20" spans="1:7" s="21" customFormat="1" ht="57" customHeight="1" x14ac:dyDescent="0.3">
      <c r="A20" s="178" t="s">
        <v>15</v>
      </c>
      <c r="B20" s="178"/>
      <c r="C20" s="167" t="s">
        <v>16</v>
      </c>
      <c r="D20" s="167" t="s">
        <v>17</v>
      </c>
    </row>
    <row r="21" spans="1:7" ht="26.5" customHeight="1" x14ac:dyDescent="0.25">
      <c r="A21" s="229"/>
      <c r="B21" s="224"/>
      <c r="C21" s="163"/>
      <c r="D21" s="140"/>
    </row>
    <row r="22" spans="1:7" hidden="1" x14ac:dyDescent="0.3"/>
    <row r="25" spans="1:7" ht="15.5" x14ac:dyDescent="0.35">
      <c r="A25" s="51" t="s">
        <v>18</v>
      </c>
      <c r="B25" s="23"/>
    </row>
    <row r="26" spans="1:7" x14ac:dyDescent="0.3">
      <c r="B26" s="15"/>
      <c r="C26" s="1"/>
      <c r="D26" s="1"/>
      <c r="E26" s="1"/>
    </row>
    <row r="27" spans="1:7" ht="12.5" x14ac:dyDescent="0.25">
      <c r="A27" s="19" t="s">
        <v>19</v>
      </c>
      <c r="B27" s="19"/>
    </row>
    <row r="28" spans="1:7" ht="23.5" thickBot="1" x14ac:dyDescent="0.3">
      <c r="A28" s="6" t="s">
        <v>20</v>
      </c>
      <c r="B28" s="176" t="s">
        <v>21</v>
      </c>
      <c r="C28" s="177"/>
      <c r="D28" s="8" t="s">
        <v>22</v>
      </c>
      <c r="E28" s="8" t="s">
        <v>23</v>
      </c>
      <c r="F28" s="8" t="s">
        <v>24</v>
      </c>
      <c r="G28" s="9" t="s">
        <v>25</v>
      </c>
    </row>
    <row r="29" spans="1:7" ht="13.5" thickBot="1" x14ac:dyDescent="0.35">
      <c r="A29" s="10">
        <v>1</v>
      </c>
      <c r="B29" s="176" t="s">
        <v>26</v>
      </c>
      <c r="C29" s="177"/>
      <c r="D29" s="109">
        <f>D30+D37</f>
        <v>0</v>
      </c>
      <c r="E29" s="120">
        <f t="shared" ref="E29:F29" si="0">E30+E37</f>
        <v>0</v>
      </c>
      <c r="F29" s="120">
        <f t="shared" si="0"/>
        <v>0</v>
      </c>
      <c r="G29" s="121">
        <f>G30+G37</f>
        <v>0</v>
      </c>
    </row>
    <row r="30" spans="1:7" ht="13.5" thickBot="1" x14ac:dyDescent="0.35">
      <c r="A30" s="12">
        <v>41275</v>
      </c>
      <c r="B30" s="176" t="s">
        <v>27</v>
      </c>
      <c r="C30" s="177"/>
      <c r="D30" s="114">
        <f>SUM(D31:D36)</f>
        <v>0</v>
      </c>
      <c r="E30" s="122">
        <f t="shared" ref="E30:F30" si="1">SUM(E31:E36)</f>
        <v>0</v>
      </c>
      <c r="F30" s="122">
        <f t="shared" si="1"/>
        <v>0</v>
      </c>
      <c r="G30" s="123">
        <f>SUM(G31:G36)</f>
        <v>0</v>
      </c>
    </row>
    <row r="31" spans="1:7" ht="13" x14ac:dyDescent="0.3">
      <c r="A31" s="13" t="s">
        <v>28</v>
      </c>
      <c r="B31" s="173" t="s">
        <v>29</v>
      </c>
      <c r="C31" s="174"/>
      <c r="D31" s="117"/>
      <c r="E31" s="117"/>
      <c r="F31" s="117"/>
      <c r="G31" s="124">
        <f t="shared" ref="G31:G36" si="2">SUM(D31:F31)</f>
        <v>0</v>
      </c>
    </row>
    <row r="32" spans="1:7" ht="13" x14ac:dyDescent="0.3">
      <c r="A32" s="13" t="s">
        <v>30</v>
      </c>
      <c r="B32" s="173" t="s">
        <v>31</v>
      </c>
      <c r="C32" s="174"/>
      <c r="D32" s="117"/>
      <c r="E32" s="117"/>
      <c r="F32" s="117"/>
      <c r="G32" s="124">
        <f t="shared" si="2"/>
        <v>0</v>
      </c>
    </row>
    <row r="33" spans="1:7" ht="13" x14ac:dyDescent="0.3">
      <c r="A33" s="13" t="s">
        <v>32</v>
      </c>
      <c r="B33" s="173" t="s">
        <v>33</v>
      </c>
      <c r="C33" s="174"/>
      <c r="D33" s="117"/>
      <c r="E33" s="117"/>
      <c r="F33" s="117"/>
      <c r="G33" s="124">
        <f t="shared" si="2"/>
        <v>0</v>
      </c>
    </row>
    <row r="34" spans="1:7" ht="13" x14ac:dyDescent="0.3">
      <c r="A34" s="13" t="s">
        <v>34</v>
      </c>
      <c r="B34" s="173" t="s">
        <v>35</v>
      </c>
      <c r="C34" s="174"/>
      <c r="D34" s="117"/>
      <c r="E34" s="117"/>
      <c r="F34" s="117"/>
      <c r="G34" s="124">
        <f t="shared" si="2"/>
        <v>0</v>
      </c>
    </row>
    <row r="35" spans="1:7" ht="13" x14ac:dyDescent="0.3">
      <c r="A35" s="13" t="s">
        <v>36</v>
      </c>
      <c r="B35" s="173" t="s">
        <v>37</v>
      </c>
      <c r="C35" s="174"/>
      <c r="D35" s="117"/>
      <c r="E35" s="117"/>
      <c r="F35" s="117"/>
      <c r="G35" s="124">
        <f t="shared" si="2"/>
        <v>0</v>
      </c>
    </row>
    <row r="36" spans="1:7" ht="13.5" thickBot="1" x14ac:dyDescent="0.35">
      <c r="A36" s="13" t="s">
        <v>38</v>
      </c>
      <c r="B36" s="173" t="s">
        <v>39</v>
      </c>
      <c r="C36" s="174"/>
      <c r="D36" s="117"/>
      <c r="E36" s="117"/>
      <c r="F36" s="117"/>
      <c r="G36" s="124">
        <f t="shared" si="2"/>
        <v>0</v>
      </c>
    </row>
    <row r="37" spans="1:7" ht="13.5" thickBot="1" x14ac:dyDescent="0.35">
      <c r="A37" s="12">
        <v>41306</v>
      </c>
      <c r="B37" s="176" t="s">
        <v>40</v>
      </c>
      <c r="C37" s="184"/>
      <c r="D37" s="109">
        <f>SUM(D38:D40)</f>
        <v>0</v>
      </c>
      <c r="E37" s="109">
        <f t="shared" ref="E37:F37" si="3">SUM(E38:E40)</f>
        <v>0</v>
      </c>
      <c r="F37" s="109">
        <f t="shared" si="3"/>
        <v>0</v>
      </c>
      <c r="G37" s="121">
        <f>SUM(G38:G40)</f>
        <v>0</v>
      </c>
    </row>
    <row r="38" spans="1:7" ht="13" x14ac:dyDescent="0.3">
      <c r="A38" s="14" t="s">
        <v>41</v>
      </c>
      <c r="B38" s="173" t="s">
        <v>42</v>
      </c>
      <c r="C38" s="174"/>
      <c r="D38" s="117"/>
      <c r="E38" s="117"/>
      <c r="F38" s="117"/>
      <c r="G38" s="124">
        <f>SUM(D38:F38)</f>
        <v>0</v>
      </c>
    </row>
    <row r="39" spans="1:7" ht="13" x14ac:dyDescent="0.3">
      <c r="A39" s="14" t="s">
        <v>43</v>
      </c>
      <c r="B39" s="173" t="s">
        <v>44</v>
      </c>
      <c r="C39" s="174"/>
      <c r="D39" s="117"/>
      <c r="E39" s="117"/>
      <c r="F39" s="117"/>
      <c r="G39" s="124">
        <f>SUM(D39:F39)</f>
        <v>0</v>
      </c>
    </row>
    <row r="40" spans="1:7" ht="13" x14ac:dyDescent="0.3">
      <c r="A40" s="14" t="s">
        <v>45</v>
      </c>
      <c r="B40" s="173" t="s">
        <v>46</v>
      </c>
      <c r="C40" s="174"/>
      <c r="D40" s="117"/>
      <c r="E40" s="117"/>
      <c r="F40" s="117"/>
      <c r="G40" s="124">
        <f>SUM(D40:F40)</f>
        <v>0</v>
      </c>
    </row>
    <row r="41" spans="1:7" ht="12.5" x14ac:dyDescent="0.25">
      <c r="B41" s="5"/>
    </row>
    <row r="42" spans="1:7" ht="12.5" x14ac:dyDescent="0.25">
      <c r="A42" s="18" t="s">
        <v>47</v>
      </c>
      <c r="B42" s="18"/>
    </row>
    <row r="43" spans="1:7" ht="23.5" thickBot="1" x14ac:dyDescent="0.3">
      <c r="A43" s="6" t="s">
        <v>20</v>
      </c>
      <c r="B43" s="176" t="s">
        <v>21</v>
      </c>
      <c r="C43" s="177"/>
      <c r="D43" s="8" t="s">
        <v>22</v>
      </c>
      <c r="E43" s="8" t="s">
        <v>23</v>
      </c>
      <c r="F43" s="8" t="s">
        <v>24</v>
      </c>
      <c r="G43" s="9" t="s">
        <v>25</v>
      </c>
    </row>
    <row r="44" spans="1:7" ht="13.5" thickBot="1" x14ac:dyDescent="0.35">
      <c r="A44" s="10">
        <v>1</v>
      </c>
      <c r="B44" s="176" t="s">
        <v>26</v>
      </c>
      <c r="C44" s="177"/>
      <c r="D44" s="109">
        <f>D45+D52</f>
        <v>0</v>
      </c>
      <c r="E44" s="120">
        <f t="shared" ref="E44:F44" si="4">E45+E52</f>
        <v>0</v>
      </c>
      <c r="F44" s="120">
        <f t="shared" si="4"/>
        <v>0</v>
      </c>
      <c r="G44" s="121">
        <f>G45+G52</f>
        <v>0</v>
      </c>
    </row>
    <row r="45" spans="1:7" ht="13.5" thickBot="1" x14ac:dyDescent="0.35">
      <c r="A45" s="12">
        <v>41275</v>
      </c>
      <c r="B45" s="176" t="s">
        <v>27</v>
      </c>
      <c r="C45" s="177"/>
      <c r="D45" s="114">
        <f>SUM(D46:D51)</f>
        <v>0</v>
      </c>
      <c r="E45" s="122">
        <f t="shared" ref="E45:F45" si="5">SUM(E46:E51)</f>
        <v>0</v>
      </c>
      <c r="F45" s="122">
        <f t="shared" si="5"/>
        <v>0</v>
      </c>
      <c r="G45" s="123">
        <f>SUM(G46:G51)</f>
        <v>0</v>
      </c>
    </row>
    <row r="46" spans="1:7" ht="13" x14ac:dyDescent="0.3">
      <c r="A46" s="13" t="s">
        <v>28</v>
      </c>
      <c r="B46" s="173" t="s">
        <v>29</v>
      </c>
      <c r="C46" s="174"/>
      <c r="D46" s="117"/>
      <c r="E46" s="117"/>
      <c r="F46" s="117"/>
      <c r="G46" s="124">
        <f t="shared" ref="G46:G51" si="6">SUM(D46:F46)</f>
        <v>0</v>
      </c>
    </row>
    <row r="47" spans="1:7" ht="13" x14ac:dyDescent="0.3">
      <c r="A47" s="13" t="s">
        <v>30</v>
      </c>
      <c r="B47" s="173" t="s">
        <v>31</v>
      </c>
      <c r="C47" s="174"/>
      <c r="D47" s="117"/>
      <c r="E47" s="117"/>
      <c r="F47" s="117"/>
      <c r="G47" s="124">
        <f t="shared" si="6"/>
        <v>0</v>
      </c>
    </row>
    <row r="48" spans="1:7" ht="13" x14ac:dyDescent="0.3">
      <c r="A48" s="13" t="s">
        <v>32</v>
      </c>
      <c r="B48" s="173" t="s">
        <v>33</v>
      </c>
      <c r="C48" s="174"/>
      <c r="D48" s="117"/>
      <c r="E48" s="117"/>
      <c r="F48" s="117"/>
      <c r="G48" s="124">
        <f t="shared" si="6"/>
        <v>0</v>
      </c>
    </row>
    <row r="49" spans="1:7" ht="13" x14ac:dyDescent="0.3">
      <c r="A49" s="13" t="s">
        <v>34</v>
      </c>
      <c r="B49" s="173" t="s">
        <v>35</v>
      </c>
      <c r="C49" s="174"/>
      <c r="D49" s="117"/>
      <c r="E49" s="117"/>
      <c r="F49" s="117"/>
      <c r="G49" s="124">
        <f t="shared" si="6"/>
        <v>0</v>
      </c>
    </row>
    <row r="50" spans="1:7" ht="13" x14ac:dyDescent="0.3">
      <c r="A50" s="13" t="s">
        <v>36</v>
      </c>
      <c r="B50" s="173" t="s">
        <v>37</v>
      </c>
      <c r="C50" s="174"/>
      <c r="D50" s="117"/>
      <c r="E50" s="117"/>
      <c r="F50" s="117"/>
      <c r="G50" s="124">
        <f t="shared" si="6"/>
        <v>0</v>
      </c>
    </row>
    <row r="51" spans="1:7" ht="13.5" thickBot="1" x14ac:dyDescent="0.35">
      <c r="A51" s="13" t="s">
        <v>38</v>
      </c>
      <c r="B51" s="173" t="s">
        <v>39</v>
      </c>
      <c r="C51" s="174"/>
      <c r="D51" s="117"/>
      <c r="E51" s="117"/>
      <c r="F51" s="117"/>
      <c r="G51" s="124">
        <f t="shared" si="6"/>
        <v>0</v>
      </c>
    </row>
    <row r="52" spans="1:7" ht="13.5" thickBot="1" x14ac:dyDescent="0.35">
      <c r="A52" s="12">
        <v>41306</v>
      </c>
      <c r="B52" s="176" t="s">
        <v>40</v>
      </c>
      <c r="C52" s="184"/>
      <c r="D52" s="109">
        <f>SUM(D53:D55)</f>
        <v>0</v>
      </c>
      <c r="E52" s="109">
        <f t="shared" ref="E52:F52" si="7">SUM(E53:E55)</f>
        <v>0</v>
      </c>
      <c r="F52" s="109">
        <f t="shared" si="7"/>
        <v>0</v>
      </c>
      <c r="G52" s="121">
        <f>SUM(G53:G55)</f>
        <v>0</v>
      </c>
    </row>
    <row r="53" spans="1:7" ht="13" x14ac:dyDescent="0.3">
      <c r="A53" s="14" t="s">
        <v>41</v>
      </c>
      <c r="B53" s="173" t="s">
        <v>42</v>
      </c>
      <c r="C53" s="174"/>
      <c r="D53" s="117"/>
      <c r="E53" s="117"/>
      <c r="F53" s="117"/>
      <c r="G53" s="124">
        <f>SUM(D53:F53)</f>
        <v>0</v>
      </c>
    </row>
    <row r="54" spans="1:7" ht="13" x14ac:dyDescent="0.3">
      <c r="A54" s="14" t="s">
        <v>43</v>
      </c>
      <c r="B54" s="173" t="s">
        <v>44</v>
      </c>
      <c r="C54" s="174"/>
      <c r="D54" s="117"/>
      <c r="E54" s="117"/>
      <c r="F54" s="117"/>
      <c r="G54" s="124">
        <f>SUM(D54:F54)</f>
        <v>0</v>
      </c>
    </row>
    <row r="55" spans="1:7" ht="13" x14ac:dyDescent="0.3">
      <c r="A55" s="14" t="s">
        <v>45</v>
      </c>
      <c r="B55" s="173" t="s">
        <v>46</v>
      </c>
      <c r="C55" s="174"/>
      <c r="D55" s="117"/>
      <c r="E55" s="117"/>
      <c r="F55" s="117"/>
      <c r="G55" s="124">
        <f>SUM(D55:F55)</f>
        <v>0</v>
      </c>
    </row>
    <row r="56" spans="1:7" ht="12.5" x14ac:dyDescent="0.25">
      <c r="B56" s="5"/>
    </row>
    <row r="57" spans="1:7" ht="12.5" x14ac:dyDescent="0.25">
      <c r="A57" s="18" t="s">
        <v>48</v>
      </c>
      <c r="B57" s="18"/>
    </row>
    <row r="58" spans="1:7" ht="23.5" thickBot="1" x14ac:dyDescent="0.3">
      <c r="A58" s="6" t="s">
        <v>20</v>
      </c>
      <c r="B58" s="176" t="s">
        <v>21</v>
      </c>
      <c r="C58" s="177"/>
      <c r="D58" s="8" t="s">
        <v>22</v>
      </c>
      <c r="E58" s="8" t="s">
        <v>23</v>
      </c>
      <c r="F58" s="8" t="s">
        <v>24</v>
      </c>
      <c r="G58" s="9" t="s">
        <v>25</v>
      </c>
    </row>
    <row r="59" spans="1:7" ht="13.5" thickBot="1" x14ac:dyDescent="0.35">
      <c r="A59" s="10">
        <v>1</v>
      </c>
      <c r="B59" s="176" t="s">
        <v>26</v>
      </c>
      <c r="C59" s="177"/>
      <c r="D59" s="109">
        <f>D60+D67</f>
        <v>0</v>
      </c>
      <c r="E59" s="120">
        <f t="shared" ref="E59:F59" si="8">E60+E67</f>
        <v>0</v>
      </c>
      <c r="F59" s="120">
        <f t="shared" si="8"/>
        <v>0</v>
      </c>
      <c r="G59" s="121">
        <f>G60+G67</f>
        <v>0</v>
      </c>
    </row>
    <row r="60" spans="1:7" ht="13.5" thickBot="1" x14ac:dyDescent="0.35">
      <c r="A60" s="12">
        <v>41275</v>
      </c>
      <c r="B60" s="176" t="s">
        <v>27</v>
      </c>
      <c r="C60" s="177"/>
      <c r="D60" s="114">
        <f>SUM(D61:D66)</f>
        <v>0</v>
      </c>
      <c r="E60" s="122">
        <f t="shared" ref="E60:F60" si="9">SUM(E61:E66)</f>
        <v>0</v>
      </c>
      <c r="F60" s="122">
        <f t="shared" si="9"/>
        <v>0</v>
      </c>
      <c r="G60" s="123">
        <f>SUM(G61:G66)</f>
        <v>0</v>
      </c>
    </row>
    <row r="61" spans="1:7" ht="13" x14ac:dyDescent="0.3">
      <c r="A61" s="13" t="s">
        <v>28</v>
      </c>
      <c r="B61" s="173" t="s">
        <v>29</v>
      </c>
      <c r="C61" s="174"/>
      <c r="D61" s="117"/>
      <c r="E61" s="117"/>
      <c r="F61" s="117"/>
      <c r="G61" s="124">
        <f t="shared" ref="G61:G66" si="10">SUM(D61:F61)</f>
        <v>0</v>
      </c>
    </row>
    <row r="62" spans="1:7" ht="13" x14ac:dyDescent="0.3">
      <c r="A62" s="13" t="s">
        <v>30</v>
      </c>
      <c r="B62" s="173" t="s">
        <v>31</v>
      </c>
      <c r="C62" s="174"/>
      <c r="D62" s="117"/>
      <c r="E62" s="117"/>
      <c r="F62" s="117"/>
      <c r="G62" s="124">
        <f t="shared" si="10"/>
        <v>0</v>
      </c>
    </row>
    <row r="63" spans="1:7" ht="13" x14ac:dyDescent="0.3">
      <c r="A63" s="13" t="s">
        <v>32</v>
      </c>
      <c r="B63" s="173" t="s">
        <v>33</v>
      </c>
      <c r="C63" s="174"/>
      <c r="D63" s="117"/>
      <c r="E63" s="117"/>
      <c r="F63" s="117"/>
      <c r="G63" s="124">
        <f t="shared" si="10"/>
        <v>0</v>
      </c>
    </row>
    <row r="64" spans="1:7" ht="13" x14ac:dyDescent="0.3">
      <c r="A64" s="13" t="s">
        <v>34</v>
      </c>
      <c r="B64" s="173" t="s">
        <v>35</v>
      </c>
      <c r="C64" s="174"/>
      <c r="D64" s="117"/>
      <c r="E64" s="117"/>
      <c r="F64" s="117"/>
      <c r="G64" s="124">
        <f t="shared" si="10"/>
        <v>0</v>
      </c>
    </row>
    <row r="65" spans="1:7" ht="13" x14ac:dyDescent="0.3">
      <c r="A65" s="13" t="s">
        <v>36</v>
      </c>
      <c r="B65" s="173" t="s">
        <v>37</v>
      </c>
      <c r="C65" s="174"/>
      <c r="D65" s="117"/>
      <c r="E65" s="117"/>
      <c r="F65" s="117"/>
      <c r="G65" s="124">
        <f t="shared" si="10"/>
        <v>0</v>
      </c>
    </row>
    <row r="66" spans="1:7" ht="13.5" thickBot="1" x14ac:dyDescent="0.35">
      <c r="A66" s="13" t="s">
        <v>38</v>
      </c>
      <c r="B66" s="173" t="s">
        <v>39</v>
      </c>
      <c r="C66" s="174"/>
      <c r="D66" s="117"/>
      <c r="E66" s="117"/>
      <c r="F66" s="117"/>
      <c r="G66" s="124">
        <f t="shared" si="10"/>
        <v>0</v>
      </c>
    </row>
    <row r="67" spans="1:7" ht="13.5" thickBot="1" x14ac:dyDescent="0.35">
      <c r="A67" s="12">
        <v>41306</v>
      </c>
      <c r="B67" s="176" t="s">
        <v>40</v>
      </c>
      <c r="C67" s="184"/>
      <c r="D67" s="109">
        <f>SUM(D68:D70)</f>
        <v>0</v>
      </c>
      <c r="E67" s="109">
        <f t="shared" ref="E67:F67" si="11">SUM(E68:E70)</f>
        <v>0</v>
      </c>
      <c r="F67" s="109">
        <f t="shared" si="11"/>
        <v>0</v>
      </c>
      <c r="G67" s="121">
        <f>SUM(G68:G70)</f>
        <v>0</v>
      </c>
    </row>
    <row r="68" spans="1:7" ht="13" x14ac:dyDescent="0.3">
      <c r="A68" s="14" t="s">
        <v>41</v>
      </c>
      <c r="B68" s="173" t="s">
        <v>42</v>
      </c>
      <c r="C68" s="174"/>
      <c r="D68" s="117"/>
      <c r="E68" s="117"/>
      <c r="F68" s="117"/>
      <c r="G68" s="124">
        <f>SUM(D68:F68)</f>
        <v>0</v>
      </c>
    </row>
    <row r="69" spans="1:7" ht="13" x14ac:dyDescent="0.3">
      <c r="A69" s="14" t="s">
        <v>43</v>
      </c>
      <c r="B69" s="173" t="s">
        <v>44</v>
      </c>
      <c r="C69" s="174"/>
      <c r="D69" s="117"/>
      <c r="E69" s="117"/>
      <c r="F69" s="117"/>
      <c r="G69" s="124">
        <f>SUM(D69:F69)</f>
        <v>0</v>
      </c>
    </row>
    <row r="70" spans="1:7" ht="13" x14ac:dyDescent="0.3">
      <c r="A70" s="14" t="s">
        <v>45</v>
      </c>
      <c r="B70" s="173" t="s">
        <v>46</v>
      </c>
      <c r="C70" s="174"/>
      <c r="D70" s="117"/>
      <c r="E70" s="117"/>
      <c r="F70" s="117"/>
      <c r="G70" s="124">
        <f>SUM(D70:F70)</f>
        <v>0</v>
      </c>
    </row>
    <row r="71" spans="1:7" ht="12.5" x14ac:dyDescent="0.25">
      <c r="B71" s="5"/>
    </row>
    <row r="72" spans="1:7" ht="12.5" x14ac:dyDescent="0.25">
      <c r="A72" s="18" t="s">
        <v>49</v>
      </c>
      <c r="B72" s="18"/>
    </row>
    <row r="73" spans="1:7" ht="23.5" thickBot="1" x14ac:dyDescent="0.3">
      <c r="A73" s="6" t="s">
        <v>20</v>
      </c>
      <c r="B73" s="176" t="s">
        <v>21</v>
      </c>
      <c r="C73" s="177"/>
      <c r="D73" s="8" t="s">
        <v>22</v>
      </c>
      <c r="E73" s="8" t="s">
        <v>23</v>
      </c>
      <c r="F73" s="8" t="s">
        <v>24</v>
      </c>
      <c r="G73" s="9" t="s">
        <v>25</v>
      </c>
    </row>
    <row r="74" spans="1:7" ht="13.5" thickBot="1" x14ac:dyDescent="0.35">
      <c r="A74" s="10">
        <v>1</v>
      </c>
      <c r="B74" s="176" t="s">
        <v>26</v>
      </c>
      <c r="C74" s="177"/>
      <c r="D74" s="109">
        <f>D75+D82</f>
        <v>0</v>
      </c>
      <c r="E74" s="120">
        <f t="shared" ref="E74:F74" si="12">E75+E82</f>
        <v>0</v>
      </c>
      <c r="F74" s="120">
        <f t="shared" si="12"/>
        <v>0</v>
      </c>
      <c r="G74" s="121">
        <f>G75+G82</f>
        <v>0</v>
      </c>
    </row>
    <row r="75" spans="1:7" ht="13.5" thickBot="1" x14ac:dyDescent="0.35">
      <c r="A75" s="12">
        <v>41275</v>
      </c>
      <c r="B75" s="176" t="s">
        <v>27</v>
      </c>
      <c r="C75" s="177"/>
      <c r="D75" s="114">
        <f>SUM(D76:D81)</f>
        <v>0</v>
      </c>
      <c r="E75" s="122">
        <f t="shared" ref="E75:F75" si="13">SUM(E76:E81)</f>
        <v>0</v>
      </c>
      <c r="F75" s="122">
        <f t="shared" si="13"/>
        <v>0</v>
      </c>
      <c r="G75" s="123">
        <f>SUM(G76:G81)</f>
        <v>0</v>
      </c>
    </row>
    <row r="76" spans="1:7" ht="13" x14ac:dyDescent="0.3">
      <c r="A76" s="13" t="s">
        <v>28</v>
      </c>
      <c r="B76" s="173" t="s">
        <v>29</v>
      </c>
      <c r="C76" s="174"/>
      <c r="D76" s="117"/>
      <c r="E76" s="117"/>
      <c r="F76" s="117"/>
      <c r="G76" s="124">
        <f t="shared" ref="G76:G81" si="14">SUM(D76:F76)</f>
        <v>0</v>
      </c>
    </row>
    <row r="77" spans="1:7" ht="13" x14ac:dyDescent="0.3">
      <c r="A77" s="13" t="s">
        <v>30</v>
      </c>
      <c r="B77" s="173" t="s">
        <v>31</v>
      </c>
      <c r="C77" s="174"/>
      <c r="D77" s="117"/>
      <c r="E77" s="117"/>
      <c r="F77" s="117"/>
      <c r="G77" s="124">
        <f t="shared" si="14"/>
        <v>0</v>
      </c>
    </row>
    <row r="78" spans="1:7" ht="13" x14ac:dyDescent="0.3">
      <c r="A78" s="13" t="s">
        <v>32</v>
      </c>
      <c r="B78" s="173" t="s">
        <v>33</v>
      </c>
      <c r="C78" s="174"/>
      <c r="D78" s="117"/>
      <c r="E78" s="117"/>
      <c r="F78" s="117"/>
      <c r="G78" s="124">
        <f t="shared" si="14"/>
        <v>0</v>
      </c>
    </row>
    <row r="79" spans="1:7" ht="13" x14ac:dyDescent="0.3">
      <c r="A79" s="13" t="s">
        <v>34</v>
      </c>
      <c r="B79" s="173" t="s">
        <v>35</v>
      </c>
      <c r="C79" s="174"/>
      <c r="D79" s="117"/>
      <c r="E79" s="117"/>
      <c r="F79" s="117"/>
      <c r="G79" s="124">
        <f t="shared" si="14"/>
        <v>0</v>
      </c>
    </row>
    <row r="80" spans="1:7" ht="13" x14ac:dyDescent="0.3">
      <c r="A80" s="13" t="s">
        <v>36</v>
      </c>
      <c r="B80" s="173" t="s">
        <v>37</v>
      </c>
      <c r="C80" s="174"/>
      <c r="D80" s="117"/>
      <c r="E80" s="117"/>
      <c r="F80" s="117"/>
      <c r="G80" s="124">
        <f t="shared" si="14"/>
        <v>0</v>
      </c>
    </row>
    <row r="81" spans="1:7" ht="13.5" thickBot="1" x14ac:dyDescent="0.35">
      <c r="A81" s="13" t="s">
        <v>38</v>
      </c>
      <c r="B81" s="173" t="s">
        <v>39</v>
      </c>
      <c r="C81" s="174"/>
      <c r="D81" s="117"/>
      <c r="E81" s="117"/>
      <c r="F81" s="117"/>
      <c r="G81" s="124">
        <f t="shared" si="14"/>
        <v>0</v>
      </c>
    </row>
    <row r="82" spans="1:7" ht="13.5" thickBot="1" x14ac:dyDescent="0.35">
      <c r="A82" s="12">
        <v>41306</v>
      </c>
      <c r="B82" s="176" t="s">
        <v>40</v>
      </c>
      <c r="C82" s="184"/>
      <c r="D82" s="109">
        <f>SUM(D83:D85)</f>
        <v>0</v>
      </c>
      <c r="E82" s="109">
        <f t="shared" ref="E82:F82" si="15">SUM(E83:E85)</f>
        <v>0</v>
      </c>
      <c r="F82" s="109">
        <f t="shared" si="15"/>
        <v>0</v>
      </c>
      <c r="G82" s="121">
        <f>SUM(G83:G85)</f>
        <v>0</v>
      </c>
    </row>
    <row r="83" spans="1:7" ht="13" x14ac:dyDescent="0.3">
      <c r="A83" s="14" t="s">
        <v>41</v>
      </c>
      <c r="B83" s="173" t="s">
        <v>42</v>
      </c>
      <c r="C83" s="174"/>
      <c r="D83" s="117"/>
      <c r="E83" s="117"/>
      <c r="F83" s="117"/>
      <c r="G83" s="124">
        <f>SUM(D83:F83)</f>
        <v>0</v>
      </c>
    </row>
    <row r="84" spans="1:7" ht="13" x14ac:dyDescent="0.3">
      <c r="A84" s="14" t="s">
        <v>43</v>
      </c>
      <c r="B84" s="173" t="s">
        <v>44</v>
      </c>
      <c r="C84" s="174"/>
      <c r="D84" s="117"/>
      <c r="E84" s="117"/>
      <c r="F84" s="117"/>
      <c r="G84" s="124">
        <f>SUM(D84:F84)</f>
        <v>0</v>
      </c>
    </row>
    <row r="85" spans="1:7" ht="13" x14ac:dyDescent="0.3">
      <c r="A85" s="14" t="s">
        <v>45</v>
      </c>
      <c r="B85" s="173" t="s">
        <v>46</v>
      </c>
      <c r="C85" s="174"/>
      <c r="D85" s="117"/>
      <c r="E85" s="117"/>
      <c r="F85" s="117"/>
      <c r="G85" s="124">
        <f>SUM(D85:F85)</f>
        <v>0</v>
      </c>
    </row>
    <row r="86" spans="1:7" ht="13.5" x14ac:dyDescent="0.35">
      <c r="A86" s="187" t="s">
        <v>50</v>
      </c>
      <c r="B86" s="188"/>
      <c r="C86" s="188"/>
      <c r="D86" s="188"/>
    </row>
    <row r="87" spans="1:7" ht="15.5" x14ac:dyDescent="0.35">
      <c r="B87" s="2"/>
      <c r="C87" s="2"/>
    </row>
    <row r="88" spans="1:7" ht="18" x14ac:dyDescent="0.4">
      <c r="A88" s="55" t="s">
        <v>51</v>
      </c>
      <c r="B88" s="2"/>
    </row>
    <row r="89" spans="1:7" x14ac:dyDescent="0.3">
      <c r="A89" s="16" t="s">
        <v>52</v>
      </c>
      <c r="B89" s="16"/>
    </row>
    <row r="90" spans="1:7" ht="14.5" thickBot="1" x14ac:dyDescent="0.35">
      <c r="B90" s="3"/>
      <c r="C90" s="16"/>
    </row>
    <row r="91" spans="1:7" ht="26.15" customHeight="1" x14ac:dyDescent="0.25">
      <c r="A91" s="212" t="s">
        <v>53</v>
      </c>
      <c r="B91" s="213"/>
      <c r="C91" s="214"/>
      <c r="D91" s="155" t="s">
        <v>54</v>
      </c>
      <c r="E91" s="155" t="s">
        <v>55</v>
      </c>
      <c r="F91" s="156" t="s">
        <v>56</v>
      </c>
    </row>
    <row r="92" spans="1:7" ht="12.75" customHeight="1" x14ac:dyDescent="0.3">
      <c r="A92" s="215" t="s">
        <v>57</v>
      </c>
      <c r="B92" s="216"/>
      <c r="C92" s="217"/>
      <c r="D92" s="108">
        <f>SUM(D93:D96)</f>
        <v>0</v>
      </c>
      <c r="E92" s="11"/>
      <c r="F92" s="157"/>
    </row>
    <row r="93" spans="1:7" ht="12.75" customHeight="1" x14ac:dyDescent="0.3">
      <c r="A93" s="218" t="s">
        <v>58</v>
      </c>
      <c r="B93" s="216"/>
      <c r="C93" s="217"/>
      <c r="D93" s="139">
        <v>0</v>
      </c>
      <c r="E93" s="125"/>
      <c r="F93" s="136"/>
    </row>
    <row r="94" spans="1:7" ht="13" customHeight="1" x14ac:dyDescent="0.3">
      <c r="A94" s="218" t="s">
        <v>59</v>
      </c>
      <c r="B94" s="216"/>
      <c r="C94" s="217"/>
      <c r="D94" s="139">
        <v>0</v>
      </c>
      <c r="E94" s="125"/>
      <c r="F94" s="136"/>
    </row>
    <row r="95" spans="1:7" ht="13" customHeight="1" x14ac:dyDescent="0.3">
      <c r="A95" s="218" t="s">
        <v>60</v>
      </c>
      <c r="B95" s="216"/>
      <c r="C95" s="217"/>
      <c r="D95" s="139">
        <v>0</v>
      </c>
      <c r="E95" s="125"/>
      <c r="F95" s="136"/>
    </row>
    <row r="96" spans="1:7" ht="13.5" customHeight="1" thickBot="1" x14ac:dyDescent="0.35">
      <c r="A96" s="219" t="s">
        <v>61</v>
      </c>
      <c r="B96" s="220"/>
      <c r="C96" s="221"/>
      <c r="D96" s="139">
        <v>0</v>
      </c>
      <c r="E96" s="126"/>
      <c r="F96" s="158"/>
    </row>
    <row r="97" spans="1:6" ht="13.75" customHeight="1" x14ac:dyDescent="0.3">
      <c r="A97" s="201" t="s">
        <v>62</v>
      </c>
      <c r="B97" s="202"/>
      <c r="C97" s="203"/>
      <c r="D97" s="130">
        <f>SUM(D98:D99)</f>
        <v>0</v>
      </c>
      <c r="E97" s="132"/>
      <c r="F97" s="161"/>
    </row>
    <row r="98" spans="1:6" ht="13.75" customHeight="1" x14ac:dyDescent="0.3">
      <c r="A98" s="189" t="s">
        <v>63</v>
      </c>
      <c r="B98" s="190"/>
      <c r="C98" s="191"/>
      <c r="D98" s="139">
        <v>0</v>
      </c>
      <c r="E98" s="133"/>
      <c r="F98" s="127"/>
    </row>
    <row r="99" spans="1:6" ht="13.75" customHeight="1" x14ac:dyDescent="0.25">
      <c r="A99" s="189" t="s">
        <v>64</v>
      </c>
      <c r="B99" s="190"/>
      <c r="C99" s="191"/>
      <c r="D99" s="139">
        <v>0</v>
      </c>
      <c r="E99" s="134"/>
      <c r="F99" s="128"/>
    </row>
    <row r="100" spans="1:6" ht="13.75" customHeight="1" x14ac:dyDescent="0.3">
      <c r="A100" s="195" t="s">
        <v>65</v>
      </c>
      <c r="B100" s="196"/>
      <c r="C100" s="197"/>
      <c r="D100" s="131">
        <f>SUM(D101:D106)</f>
        <v>0</v>
      </c>
      <c r="E100" s="133"/>
      <c r="F100" s="159"/>
    </row>
    <row r="101" spans="1:6" ht="13.75" customHeight="1" x14ac:dyDescent="0.25">
      <c r="A101" s="189" t="s">
        <v>66</v>
      </c>
      <c r="B101" s="190"/>
      <c r="C101" s="191"/>
      <c r="D101" s="139">
        <v>0</v>
      </c>
      <c r="E101" s="134"/>
      <c r="F101" s="128"/>
    </row>
    <row r="102" spans="1:6" ht="13.75" customHeight="1" x14ac:dyDescent="0.25">
      <c r="A102" s="189" t="s">
        <v>67</v>
      </c>
      <c r="B102" s="190"/>
      <c r="C102" s="191"/>
      <c r="D102" s="139">
        <v>0</v>
      </c>
      <c r="E102" s="134"/>
      <c r="F102" s="128"/>
    </row>
    <row r="103" spans="1:6" ht="13.75" customHeight="1" x14ac:dyDescent="0.25">
      <c r="A103" s="189" t="s">
        <v>68</v>
      </c>
      <c r="B103" s="190"/>
      <c r="C103" s="191"/>
      <c r="D103" s="139">
        <v>0</v>
      </c>
      <c r="E103" s="134"/>
      <c r="F103" s="128"/>
    </row>
    <row r="104" spans="1:6" ht="13.75" customHeight="1" x14ac:dyDescent="0.25">
      <c r="A104" s="189" t="s">
        <v>69</v>
      </c>
      <c r="B104" s="190"/>
      <c r="C104" s="191"/>
      <c r="D104" s="139">
        <v>0</v>
      </c>
      <c r="E104" s="134"/>
      <c r="F104" s="128"/>
    </row>
    <row r="105" spans="1:6" ht="13.75" customHeight="1" x14ac:dyDescent="0.25">
      <c r="A105" s="189" t="s">
        <v>70</v>
      </c>
      <c r="B105" s="190"/>
      <c r="C105" s="191"/>
      <c r="D105" s="139">
        <v>0</v>
      </c>
      <c r="E105" s="134"/>
      <c r="F105" s="128"/>
    </row>
    <row r="106" spans="1:6" ht="12.5" x14ac:dyDescent="0.25">
      <c r="A106" s="189" t="s">
        <v>71</v>
      </c>
      <c r="B106" s="190"/>
      <c r="C106" s="191"/>
      <c r="D106" s="139">
        <v>0</v>
      </c>
      <c r="E106" s="134"/>
      <c r="F106" s="128"/>
    </row>
    <row r="107" spans="1:6" ht="13.75" customHeight="1" x14ac:dyDescent="0.3">
      <c r="A107" s="195" t="s">
        <v>72</v>
      </c>
      <c r="B107" s="196"/>
      <c r="C107" s="197"/>
      <c r="D107" s="131">
        <f>SUM(D108:D111)</f>
        <v>0</v>
      </c>
      <c r="E107" s="135"/>
      <c r="F107" s="159"/>
    </row>
    <row r="108" spans="1:6" ht="13.75" customHeight="1" x14ac:dyDescent="0.3">
      <c r="A108" s="192"/>
      <c r="B108" s="193"/>
      <c r="C108" s="194"/>
      <c r="D108" s="139">
        <v>0</v>
      </c>
      <c r="E108" s="135"/>
      <c r="F108" s="128"/>
    </row>
    <row r="109" spans="1:6" ht="13.75" customHeight="1" x14ac:dyDescent="0.3">
      <c r="A109" s="192"/>
      <c r="B109" s="193"/>
      <c r="C109" s="194"/>
      <c r="D109" s="139">
        <v>0</v>
      </c>
      <c r="E109" s="135"/>
      <c r="F109" s="128"/>
    </row>
    <row r="110" spans="1:6" ht="13.75" customHeight="1" x14ac:dyDescent="0.3">
      <c r="A110" s="192"/>
      <c r="B110" s="193"/>
      <c r="C110" s="194"/>
      <c r="D110" s="139">
        <v>0</v>
      </c>
      <c r="E110" s="135"/>
      <c r="F110" s="128"/>
    </row>
    <row r="111" spans="1:6" ht="13.5" thickBot="1" x14ac:dyDescent="0.35">
      <c r="A111" s="226"/>
      <c r="B111" s="227"/>
      <c r="C111" s="228"/>
      <c r="D111" s="160">
        <v>0</v>
      </c>
      <c r="E111" s="137"/>
      <c r="F111" s="129"/>
    </row>
    <row r="112" spans="1:6" ht="13.5" thickBot="1" x14ac:dyDescent="0.35">
      <c r="A112" s="185" t="s">
        <v>73</v>
      </c>
      <c r="B112" s="241"/>
      <c r="C112" s="242"/>
      <c r="D112" s="142">
        <f>D92+D97+D100+D107</f>
        <v>0</v>
      </c>
      <c r="E112" s="29"/>
      <c r="F112" s="29"/>
    </row>
    <row r="113" spans="1:6" ht="12.5" x14ac:dyDescent="0.25">
      <c r="B113" s="3"/>
    </row>
    <row r="114" spans="1:6" x14ac:dyDescent="0.3">
      <c r="A114" s="16" t="s">
        <v>74</v>
      </c>
      <c r="B114" s="16"/>
      <c r="D114" s="16"/>
    </row>
    <row r="115" spans="1:6" ht="13" x14ac:dyDescent="0.3">
      <c r="B115" s="3"/>
      <c r="C115" s="4"/>
      <c r="D115" s="4"/>
    </row>
    <row r="116" spans="1:6" ht="26" x14ac:dyDescent="0.25">
      <c r="A116" s="222" t="s">
        <v>75</v>
      </c>
      <c r="B116" s="223"/>
      <c r="C116" s="224"/>
      <c r="D116" s="7" t="s">
        <v>74</v>
      </c>
      <c r="E116" s="7" t="s">
        <v>56</v>
      </c>
    </row>
    <row r="117" spans="1:6" ht="13" x14ac:dyDescent="0.3">
      <c r="A117" s="225" t="s">
        <v>77</v>
      </c>
      <c r="B117" s="216"/>
      <c r="C117" s="217"/>
      <c r="D117" s="139">
        <v>0</v>
      </c>
      <c r="E117" s="118"/>
    </row>
    <row r="118" spans="1:6" ht="13" x14ac:dyDescent="0.3">
      <c r="A118" s="48" t="s">
        <v>78</v>
      </c>
      <c r="B118" s="48"/>
      <c r="C118" s="49"/>
      <c r="D118" s="139">
        <v>0</v>
      </c>
      <c r="E118" s="118"/>
    </row>
    <row r="119" spans="1:6" ht="13" x14ac:dyDescent="0.3">
      <c r="A119" s="48" t="s">
        <v>79</v>
      </c>
      <c r="B119" s="48"/>
      <c r="C119" s="49"/>
      <c r="D119" s="139">
        <v>0</v>
      </c>
      <c r="E119" s="118"/>
    </row>
    <row r="120" spans="1:6" ht="12.5" x14ac:dyDescent="0.25">
      <c r="A120" s="48" t="s">
        <v>80</v>
      </c>
      <c r="B120" s="48"/>
      <c r="C120" s="49"/>
      <c r="D120" s="139">
        <v>0</v>
      </c>
      <c r="E120" s="118"/>
    </row>
    <row r="121" spans="1:6" ht="12.5" x14ac:dyDescent="0.25">
      <c r="A121" s="48" t="s">
        <v>81</v>
      </c>
      <c r="B121" s="48"/>
      <c r="C121" s="49"/>
      <c r="D121" s="139">
        <v>0</v>
      </c>
      <c r="E121" s="118"/>
    </row>
    <row r="122" spans="1:6" ht="12.5" x14ac:dyDescent="0.25">
      <c r="A122" s="48" t="s">
        <v>82</v>
      </c>
      <c r="B122" s="48"/>
      <c r="C122" s="49"/>
      <c r="D122" s="139">
        <v>0</v>
      </c>
      <c r="E122" s="118"/>
    </row>
    <row r="123" spans="1:6" ht="12.5" x14ac:dyDescent="0.25">
      <c r="A123" s="48" t="s">
        <v>83</v>
      </c>
      <c r="B123" s="48"/>
      <c r="C123" s="49"/>
      <c r="D123" s="139">
        <v>0</v>
      </c>
      <c r="E123" s="118"/>
    </row>
    <row r="124" spans="1:6" ht="13" x14ac:dyDescent="0.3">
      <c r="A124" s="48" t="s">
        <v>84</v>
      </c>
      <c r="B124" s="48"/>
      <c r="C124" s="49"/>
      <c r="D124" s="139">
        <v>0</v>
      </c>
      <c r="E124" s="118"/>
    </row>
    <row r="125" spans="1:6" ht="21.65" customHeight="1" x14ac:dyDescent="0.3">
      <c r="A125" s="46" t="s">
        <v>85</v>
      </c>
      <c r="B125" s="46"/>
      <c r="C125" s="47"/>
      <c r="D125" s="108">
        <f>SUM(D117:D124)</f>
        <v>0</v>
      </c>
      <c r="E125" s="118"/>
    </row>
    <row r="126" spans="1:6" ht="16" customHeight="1" thickBot="1" x14ac:dyDescent="0.35">
      <c r="A126" s="52" t="s">
        <v>86</v>
      </c>
      <c r="B126" s="52"/>
      <c r="C126" s="53"/>
      <c r="D126" s="110">
        <f>IF(D125&lt;=$C129*D112,D112*$C$129-D125,0)</f>
        <v>0</v>
      </c>
      <c r="E126" s="118"/>
      <c r="F126" s="35"/>
    </row>
    <row r="127" spans="1:6" ht="13.5" customHeight="1" thickBot="1" x14ac:dyDescent="0.35">
      <c r="A127" s="204" t="s">
        <v>93</v>
      </c>
      <c r="B127" s="241"/>
      <c r="C127" s="242"/>
      <c r="D127" s="111">
        <f>SUM(D125:D126)</f>
        <v>0</v>
      </c>
      <c r="E127" s="118"/>
      <c r="F127" s="113"/>
    </row>
    <row r="128" spans="1:6" ht="13.5" customHeight="1" thickBot="1" x14ac:dyDescent="0.35">
      <c r="A128" s="207" t="s">
        <v>88</v>
      </c>
      <c r="B128" s="208"/>
      <c r="C128" s="234"/>
      <c r="D128" s="112">
        <f>SUM(D112-D127)</f>
        <v>0</v>
      </c>
      <c r="E128" s="118"/>
      <c r="F128" s="113"/>
    </row>
    <row r="129" spans="1:6" ht="39.75" customHeight="1" x14ac:dyDescent="0.3">
      <c r="A129" s="236" t="s">
        <v>89</v>
      </c>
      <c r="B129" s="237"/>
      <c r="C129" s="145">
        <v>0</v>
      </c>
      <c r="D129" s="113"/>
      <c r="E129" s="28"/>
      <c r="F129" s="27"/>
    </row>
    <row r="130" spans="1:6" s="26" customFormat="1" ht="12.5" x14ac:dyDescent="0.25">
      <c r="A130" s="28"/>
      <c r="B130" s="107"/>
      <c r="C130" s="107"/>
      <c r="E130" s="28"/>
      <c r="F130" s="28"/>
    </row>
    <row r="131" spans="1:6" ht="13" x14ac:dyDescent="0.3">
      <c r="A131" s="17" t="s">
        <v>90</v>
      </c>
      <c r="B131" s="3"/>
    </row>
    <row r="132" spans="1:6" ht="13" x14ac:dyDescent="0.3">
      <c r="B132" s="17"/>
    </row>
    <row r="133" spans="1:6" ht="12.5" x14ac:dyDescent="0.25">
      <c r="B133" s="3"/>
    </row>
    <row r="134" spans="1:6" ht="12.5" x14ac:dyDescent="0.25">
      <c r="B134" s="3"/>
    </row>
    <row r="135" spans="1:6" ht="12.5" hidden="1" x14ac:dyDescent="0.25">
      <c r="B135" s="25"/>
    </row>
    <row r="136" spans="1:6" hidden="1" x14ac:dyDescent="0.3">
      <c r="B136" s="24">
        <v>0</v>
      </c>
    </row>
    <row r="137" spans="1:6" hidden="1" x14ac:dyDescent="0.3">
      <c r="B137" s="24">
        <v>0.05</v>
      </c>
    </row>
    <row r="138" spans="1:6" hidden="1" x14ac:dyDescent="0.3">
      <c r="B138" s="24">
        <v>0.15</v>
      </c>
    </row>
    <row r="139" spans="1:6" hidden="1" x14ac:dyDescent="0.3"/>
  </sheetData>
  <sheetProtection formatCells="0" formatColumns="0" formatRows="0"/>
  <mergeCells count="107">
    <mergeCell ref="A128:C128"/>
    <mergeCell ref="A129:B129"/>
    <mergeCell ref="A110:C110"/>
    <mergeCell ref="A111:C111"/>
    <mergeCell ref="A102:C102"/>
    <mergeCell ref="A103:C103"/>
    <mergeCell ref="A104:C104"/>
    <mergeCell ref="A105:C105"/>
    <mergeCell ref="A106:C106"/>
    <mergeCell ref="A112:C112"/>
    <mergeCell ref="A116:C116"/>
    <mergeCell ref="A117:C117"/>
    <mergeCell ref="A127:C127"/>
    <mergeCell ref="A107:C107"/>
    <mergeCell ref="A108:C108"/>
    <mergeCell ref="A109:C109"/>
    <mergeCell ref="A97:C97"/>
    <mergeCell ref="A98:C98"/>
    <mergeCell ref="A99:C99"/>
    <mergeCell ref="A100:C100"/>
    <mergeCell ref="A101:C101"/>
    <mergeCell ref="A86:D86"/>
    <mergeCell ref="B78:C78"/>
    <mergeCell ref="B79:C79"/>
    <mergeCell ref="B80:C80"/>
    <mergeCell ref="B81:C81"/>
    <mergeCell ref="B82:C82"/>
    <mergeCell ref="B83:C83"/>
    <mergeCell ref="B84:C84"/>
    <mergeCell ref="B85:C85"/>
    <mergeCell ref="A91:C91"/>
    <mergeCell ref="A92:C92"/>
    <mergeCell ref="A93:C93"/>
    <mergeCell ref="A94:C94"/>
    <mergeCell ref="A95:C95"/>
    <mergeCell ref="A96:C96"/>
    <mergeCell ref="B73:C73"/>
    <mergeCell ref="B74:C74"/>
    <mergeCell ref="B75:C75"/>
    <mergeCell ref="B76:C76"/>
    <mergeCell ref="B77:C77"/>
    <mergeCell ref="B66:C66"/>
    <mergeCell ref="B67:C67"/>
    <mergeCell ref="B68:C68"/>
    <mergeCell ref="B69:C69"/>
    <mergeCell ref="B70:C70"/>
    <mergeCell ref="B61:C61"/>
    <mergeCell ref="B62:C62"/>
    <mergeCell ref="B63:C63"/>
    <mergeCell ref="B64:C64"/>
    <mergeCell ref="B65:C65"/>
    <mergeCell ref="B54:C54"/>
    <mergeCell ref="B55:C55"/>
    <mergeCell ref="B58:C58"/>
    <mergeCell ref="B59:C59"/>
    <mergeCell ref="B60:C60"/>
    <mergeCell ref="B49:C49"/>
    <mergeCell ref="B50:C50"/>
    <mergeCell ref="B51:C51"/>
    <mergeCell ref="B52:C52"/>
    <mergeCell ref="B53:C53"/>
    <mergeCell ref="B44:C44"/>
    <mergeCell ref="B45:C45"/>
    <mergeCell ref="B46:C46"/>
    <mergeCell ref="B47:C47"/>
    <mergeCell ref="B48:C48"/>
    <mergeCell ref="B37:C37"/>
    <mergeCell ref="B38:C38"/>
    <mergeCell ref="B39:C39"/>
    <mergeCell ref="B40:C40"/>
    <mergeCell ref="B43:C43"/>
    <mergeCell ref="B32:C32"/>
    <mergeCell ref="B33:C33"/>
    <mergeCell ref="B34:C34"/>
    <mergeCell ref="B35:C35"/>
    <mergeCell ref="B36:C36"/>
    <mergeCell ref="B28:C28"/>
    <mergeCell ref="B29:C29"/>
    <mergeCell ref="B30:C30"/>
    <mergeCell ref="B31:C31"/>
    <mergeCell ref="A21:B21"/>
    <mergeCell ref="A20:B20"/>
    <mergeCell ref="A18:D18"/>
    <mergeCell ref="A16:B16"/>
    <mergeCell ref="C15:D15"/>
    <mergeCell ref="C16:D16"/>
    <mergeCell ref="C10:D10"/>
    <mergeCell ref="C11:D11"/>
    <mergeCell ref="C12:D12"/>
    <mergeCell ref="C13:D13"/>
    <mergeCell ref="C14:D14"/>
    <mergeCell ref="C5:D5"/>
    <mergeCell ref="C7:D7"/>
    <mergeCell ref="C8:D8"/>
    <mergeCell ref="C9:D9"/>
    <mergeCell ref="C6:D6"/>
    <mergeCell ref="A11:B11"/>
    <mergeCell ref="A12:B12"/>
    <mergeCell ref="A13:B13"/>
    <mergeCell ref="A14:B14"/>
    <mergeCell ref="A15:B15"/>
    <mergeCell ref="A5:B5"/>
    <mergeCell ref="A7:B7"/>
    <mergeCell ref="A8:B8"/>
    <mergeCell ref="A9:B9"/>
    <mergeCell ref="A10:B10"/>
    <mergeCell ref="A6:B6"/>
  </mergeCells>
  <pageMargins left="0.7" right="0.7" top="0.78740157499999996" bottom="0.78740157499999996" header="0.3" footer="0.3"/>
  <pageSetup paperSize="9" scale="2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95B255-DEAA-492D-92DD-BCB41342FBD5}">
          <x14:formula1>
            <xm:f>'Sociální služba 1'!$B$136:$B$139</xm:f>
          </x14:formula1>
          <xm:sqref>C129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2:F26"/>
  <sheetViews>
    <sheetView zoomScaleNormal="100" workbookViewId="0">
      <selection activeCell="C30" sqref="C30"/>
    </sheetView>
  </sheetViews>
  <sheetFormatPr defaultRowHeight="13" x14ac:dyDescent="0.3"/>
  <cols>
    <col min="1" max="1" width="55.296875" customWidth="1"/>
    <col min="2" max="2" width="16.296875" customWidth="1"/>
    <col min="3" max="3" width="18.3984375" customWidth="1"/>
    <col min="4" max="4" width="20.3984375" customWidth="1"/>
  </cols>
  <sheetData>
    <row r="2" spans="1:4" ht="17.5" customHeight="1" x14ac:dyDescent="0.3">
      <c r="A2" s="16" t="s">
        <v>94</v>
      </c>
      <c r="B2" s="16"/>
      <c r="C2" s="3"/>
    </row>
    <row r="3" spans="1:4" ht="39.65" customHeight="1" x14ac:dyDescent="0.3">
      <c r="A3" s="149"/>
      <c r="B3" s="150"/>
      <c r="C3" s="146" t="s">
        <v>95</v>
      </c>
      <c r="D3" s="146" t="s">
        <v>96</v>
      </c>
    </row>
    <row r="4" spans="1:4" x14ac:dyDescent="0.3">
      <c r="A4" s="48" t="s">
        <v>97</v>
      </c>
      <c r="B4" s="106">
        <f>SUM(C4:D4)</f>
        <v>0</v>
      </c>
      <c r="C4" s="152">
        <v>0</v>
      </c>
      <c r="D4" s="152">
        <v>0</v>
      </c>
    </row>
    <row r="5" spans="1:4" x14ac:dyDescent="0.3">
      <c r="A5" s="48" t="s">
        <v>98</v>
      </c>
      <c r="B5" s="106">
        <f>SUM(C5:D5)</f>
        <v>0</v>
      </c>
      <c r="C5" s="152">
        <v>0</v>
      </c>
      <c r="D5" s="152">
        <v>0</v>
      </c>
    </row>
    <row r="6" spans="1:4" x14ac:dyDescent="0.3">
      <c r="A6" s="50" t="s">
        <v>99</v>
      </c>
      <c r="B6" s="106">
        <f>B4-B5</f>
        <v>0</v>
      </c>
      <c r="C6" s="106">
        <f t="shared" ref="C6:D6" si="0">C4-C5</f>
        <v>0</v>
      </c>
      <c r="D6" s="106">
        <f t="shared" si="0"/>
        <v>0</v>
      </c>
    </row>
    <row r="7" spans="1:4" ht="14.25" customHeight="1" thickBot="1" x14ac:dyDescent="0.35">
      <c r="A7" s="103" t="s">
        <v>100</v>
      </c>
      <c r="B7" s="104">
        <f>'Social service 1'!C129</f>
        <v>0</v>
      </c>
      <c r="C7" s="106"/>
      <c r="D7" s="106"/>
    </row>
    <row r="8" spans="1:4" ht="13.5" thickBot="1" x14ac:dyDescent="0.35">
      <c r="A8" s="105" t="s">
        <v>101</v>
      </c>
      <c r="B8" s="119">
        <f>(100%-B7)*B6</f>
        <v>0</v>
      </c>
      <c r="C8" s="3"/>
    </row>
    <row r="9" spans="1:4" x14ac:dyDescent="0.3">
      <c r="A9" s="116" t="s">
        <v>102</v>
      </c>
      <c r="B9" s="151">
        <f>B6*B7</f>
        <v>0</v>
      </c>
      <c r="C9" s="3"/>
    </row>
    <row r="10" spans="1:4" x14ac:dyDescent="0.3">
      <c r="A10" s="3"/>
      <c r="B10" s="3"/>
      <c r="C10" s="3"/>
    </row>
    <row r="11" spans="1:4" hidden="1" x14ac:dyDescent="0.3">
      <c r="A11" s="3"/>
      <c r="B11" s="3"/>
      <c r="C11" s="3"/>
    </row>
    <row r="12" spans="1:4" hidden="1" x14ac:dyDescent="0.3">
      <c r="A12" s="30">
        <v>0</v>
      </c>
    </row>
    <row r="13" spans="1:4" hidden="1" x14ac:dyDescent="0.3">
      <c r="A13" s="30">
        <v>0.05</v>
      </c>
    </row>
    <row r="14" spans="1:4" hidden="1" x14ac:dyDescent="0.3">
      <c r="A14" s="30">
        <v>0.15</v>
      </c>
    </row>
    <row r="15" spans="1:4" hidden="1" x14ac:dyDescent="0.3"/>
    <row r="17" spans="1:6" ht="13.5" thickBot="1" x14ac:dyDescent="0.35"/>
    <row r="18" spans="1:6" ht="14" x14ac:dyDescent="0.3">
      <c r="A18" s="243" t="s">
        <v>103</v>
      </c>
      <c r="B18" s="244"/>
      <c r="C18" s="244"/>
      <c r="D18" s="244"/>
      <c r="E18" s="244"/>
      <c r="F18" s="245"/>
    </row>
    <row r="19" spans="1:6" ht="31.75" customHeight="1" thickBot="1" x14ac:dyDescent="0.35">
      <c r="A19" s="246" t="s">
        <v>104</v>
      </c>
      <c r="B19" s="247"/>
      <c r="C19" s="247"/>
      <c r="D19" s="247"/>
      <c r="E19" s="247"/>
      <c r="F19" s="248"/>
    </row>
    <row r="20" spans="1:6" x14ac:dyDescent="0.3">
      <c r="A20" s="249"/>
      <c r="B20" s="250"/>
      <c r="C20" s="250"/>
      <c r="D20" s="250"/>
      <c r="E20" s="250"/>
      <c r="F20" s="251"/>
    </row>
    <row r="21" spans="1:6" x14ac:dyDescent="0.3">
      <c r="A21" s="252"/>
      <c r="B21" s="253"/>
      <c r="C21" s="253"/>
      <c r="D21" s="253"/>
      <c r="E21" s="253"/>
      <c r="F21" s="254"/>
    </row>
    <row r="22" spans="1:6" x14ac:dyDescent="0.3">
      <c r="A22" s="252"/>
      <c r="B22" s="253"/>
      <c r="C22" s="253"/>
      <c r="D22" s="253"/>
      <c r="E22" s="253"/>
      <c r="F22" s="254"/>
    </row>
    <row r="23" spans="1:6" x14ac:dyDescent="0.3">
      <c r="A23" s="252"/>
      <c r="B23" s="253"/>
      <c r="C23" s="253"/>
      <c r="D23" s="253"/>
      <c r="E23" s="253"/>
      <c r="F23" s="254"/>
    </row>
    <row r="24" spans="1:6" x14ac:dyDescent="0.3">
      <c r="A24" s="252"/>
      <c r="B24" s="253"/>
      <c r="C24" s="253"/>
      <c r="D24" s="253"/>
      <c r="E24" s="253"/>
      <c r="F24" s="254"/>
    </row>
    <row r="25" spans="1:6" x14ac:dyDescent="0.3">
      <c r="A25" s="252"/>
      <c r="B25" s="253"/>
      <c r="C25" s="253"/>
      <c r="D25" s="253"/>
      <c r="E25" s="253"/>
      <c r="F25" s="254"/>
    </row>
    <row r="26" spans="1:6" ht="13.5" thickBot="1" x14ac:dyDescent="0.35">
      <c r="A26" s="255"/>
      <c r="B26" s="256"/>
      <c r="C26" s="256"/>
      <c r="D26" s="256"/>
      <c r="E26" s="256"/>
      <c r="F26" s="257"/>
    </row>
  </sheetData>
  <mergeCells count="3">
    <mergeCell ref="A18:F18"/>
    <mergeCell ref="A19:F19"/>
    <mergeCell ref="A20:F26"/>
  </mergeCells>
  <pageMargins left="0.7" right="0.7" top="0.78740157499999996" bottom="0.78740157499999996" header="0.3" footer="0.3"/>
  <pageSetup paperSize="9" orientation="portrait" r:id="rId1"/>
  <ignoredErrors>
    <ignoredError sqref="B4:B5"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LY28"/>
  <sheetViews>
    <sheetView tabSelected="1" zoomScale="70" zoomScaleNormal="70" workbookViewId="0">
      <selection activeCell="C34" sqref="C33:C34"/>
    </sheetView>
  </sheetViews>
  <sheetFormatPr defaultRowHeight="13" x14ac:dyDescent="0.3"/>
  <cols>
    <col min="1" max="1" width="37.3984375" customWidth="1"/>
    <col min="2" max="2" width="21.69921875" customWidth="1"/>
    <col min="3" max="3" width="39.09765625" customWidth="1"/>
    <col min="4" max="5" width="29.296875" bestFit="1" customWidth="1"/>
    <col min="6" max="6" width="49.09765625" customWidth="1"/>
    <col min="7" max="7" width="17.59765625" style="31" customWidth="1"/>
    <col min="8" max="8" width="13.296875" style="31" customWidth="1"/>
    <col min="9" max="337" width="9.09765625" style="31"/>
  </cols>
  <sheetData>
    <row r="1" spans="1:337" ht="18" x14ac:dyDescent="0.4">
      <c r="A1" s="55" t="s">
        <v>105</v>
      </c>
    </row>
    <row r="2" spans="1:337" ht="18" x14ac:dyDescent="0.4">
      <c r="A2" s="56" t="s">
        <v>106</v>
      </c>
    </row>
    <row r="3" spans="1:337" s="38" customFormat="1" ht="19" thickBot="1" x14ac:dyDescent="0.5">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c r="IW3" s="39"/>
      <c r="IX3" s="39"/>
      <c r="IY3" s="39"/>
      <c r="IZ3" s="39"/>
      <c r="JA3" s="39"/>
      <c r="JB3" s="39"/>
      <c r="JC3" s="39"/>
      <c r="JD3" s="39"/>
      <c r="JE3" s="39"/>
      <c r="JF3" s="39"/>
      <c r="JG3" s="39"/>
      <c r="JH3" s="39"/>
      <c r="JI3" s="39"/>
      <c r="JJ3" s="39"/>
      <c r="JK3" s="39"/>
      <c r="JL3" s="39"/>
      <c r="JM3" s="39"/>
      <c r="JN3" s="39"/>
      <c r="JO3" s="39"/>
      <c r="JP3" s="39"/>
      <c r="JQ3" s="39"/>
      <c r="JR3" s="39"/>
      <c r="JS3" s="39"/>
      <c r="JT3" s="39"/>
      <c r="JU3" s="39"/>
      <c r="JV3" s="39"/>
      <c r="JW3" s="39"/>
      <c r="JX3" s="39"/>
      <c r="JY3" s="39"/>
      <c r="JZ3" s="39"/>
      <c r="KA3" s="39"/>
      <c r="KB3" s="39"/>
      <c r="KC3" s="39"/>
      <c r="KD3" s="39"/>
      <c r="KE3" s="39"/>
      <c r="KF3" s="39"/>
      <c r="KG3" s="39"/>
      <c r="KH3" s="39"/>
      <c r="KI3" s="39"/>
      <c r="KJ3" s="39"/>
      <c r="KK3" s="39"/>
      <c r="KL3" s="39"/>
      <c r="KM3" s="39"/>
      <c r="KN3" s="39"/>
      <c r="KO3" s="39"/>
      <c r="KP3" s="39"/>
      <c r="KQ3" s="39"/>
      <c r="KR3" s="39"/>
      <c r="KS3" s="39"/>
      <c r="KT3" s="39"/>
      <c r="KU3" s="39"/>
      <c r="KV3" s="39"/>
      <c r="KW3" s="39"/>
      <c r="KX3" s="39"/>
      <c r="KY3" s="39"/>
      <c r="KZ3" s="39"/>
      <c r="LA3" s="39"/>
      <c r="LB3" s="39"/>
      <c r="LC3" s="39"/>
      <c r="LD3" s="39"/>
      <c r="LE3" s="39"/>
      <c r="LF3" s="39"/>
      <c r="LG3" s="39"/>
      <c r="LH3" s="39"/>
      <c r="LI3" s="39"/>
      <c r="LJ3" s="39"/>
      <c r="LK3" s="39"/>
      <c r="LL3" s="39"/>
      <c r="LM3" s="39"/>
      <c r="LN3" s="39"/>
      <c r="LO3" s="39"/>
      <c r="LP3" s="39"/>
      <c r="LQ3" s="39"/>
      <c r="LR3" s="39"/>
      <c r="LS3" s="39"/>
      <c r="LT3" s="39"/>
      <c r="LU3" s="39"/>
      <c r="LV3" s="39"/>
      <c r="LW3" s="39"/>
      <c r="LX3" s="39"/>
      <c r="LY3" s="39"/>
    </row>
    <row r="4" spans="1:337" s="38" customFormat="1" ht="99" customHeight="1" thickBot="1" x14ac:dyDescent="0.5">
      <c r="A4" s="57" t="s">
        <v>107</v>
      </c>
      <c r="B4" s="58" t="s">
        <v>108</v>
      </c>
      <c r="C4" s="59" t="s">
        <v>109</v>
      </c>
      <c r="D4" s="60" t="s">
        <v>110</v>
      </c>
      <c r="E4" s="60" t="s">
        <v>111</v>
      </c>
      <c r="F4" s="86" t="s">
        <v>112</v>
      </c>
      <c r="G4" s="40"/>
      <c r="H4" s="40"/>
      <c r="I4" s="40"/>
      <c r="J4" s="40"/>
      <c r="K4" s="40"/>
      <c r="L4" s="40"/>
      <c r="M4" s="40"/>
      <c r="N4" s="40"/>
      <c r="O4" s="40"/>
      <c r="P4" s="40"/>
      <c r="Q4" s="40"/>
      <c r="R4" s="40"/>
      <c r="S4" s="40"/>
      <c r="T4" s="40"/>
      <c r="U4" s="40"/>
      <c r="V4" s="40"/>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row>
    <row r="5" spans="1:337" s="38" customFormat="1" ht="18.5" x14ac:dyDescent="0.45">
      <c r="A5" s="61" t="s">
        <v>113</v>
      </c>
      <c r="B5" s="83" t="s">
        <v>114</v>
      </c>
      <c r="C5" s="62"/>
      <c r="D5" s="63"/>
      <c r="E5" s="63"/>
      <c r="F5" s="64"/>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row>
    <row r="6" spans="1:337" s="38" customFormat="1" ht="18.5" x14ac:dyDescent="0.45">
      <c r="A6" s="65" t="s">
        <v>115</v>
      </c>
      <c r="B6" s="83" t="s">
        <v>116</v>
      </c>
      <c r="C6" s="66"/>
      <c r="D6" s="67"/>
      <c r="E6" s="67"/>
      <c r="F6" s="68"/>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row>
    <row r="7" spans="1:337" s="38" customFormat="1" ht="19" thickBot="1" x14ac:dyDescent="0.5">
      <c r="A7" s="69" t="s">
        <v>117</v>
      </c>
      <c r="B7" s="84"/>
      <c r="C7" s="70"/>
      <c r="D7" s="71"/>
      <c r="E7" s="71"/>
      <c r="F7" s="72"/>
      <c r="G7" s="44"/>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row>
    <row r="8" spans="1:337" s="38" customFormat="1" ht="19" thickBot="1" x14ac:dyDescent="0.5">
      <c r="A8" s="73" t="s">
        <v>118</v>
      </c>
      <c r="B8" s="87">
        <f>SUM(C8:F8)</f>
        <v>0</v>
      </c>
      <c r="C8" s="97">
        <f>C9</f>
        <v>0</v>
      </c>
      <c r="D8" s="98">
        <f t="shared" ref="D8:E8" si="0">D9</f>
        <v>0</v>
      </c>
      <c r="E8" s="98">
        <f t="shared" si="0"/>
        <v>0</v>
      </c>
      <c r="F8" s="99">
        <f>F9</f>
        <v>0</v>
      </c>
      <c r="G8" s="44"/>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row>
    <row r="9" spans="1:337" s="38" customFormat="1" ht="19" thickBot="1" x14ac:dyDescent="0.5">
      <c r="A9" s="74" t="s">
        <v>119</v>
      </c>
      <c r="B9" s="90">
        <f t="shared" ref="B9:B15" si="1">SUM(C9:F9)</f>
        <v>0</v>
      </c>
      <c r="C9" s="97">
        <f>SUM(C10:C11)</f>
        <v>0</v>
      </c>
      <c r="D9" s="98">
        <f t="shared" ref="D9:F9" si="2">SUM(D10:D11)</f>
        <v>0</v>
      </c>
      <c r="E9" s="98">
        <f t="shared" si="2"/>
        <v>0</v>
      </c>
      <c r="F9" s="99">
        <f t="shared" si="2"/>
        <v>0</v>
      </c>
      <c r="G9" s="4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row>
    <row r="10" spans="1:337" s="38" customFormat="1" ht="19" thickBot="1" x14ac:dyDescent="0.5">
      <c r="A10" s="73" t="s">
        <v>120</v>
      </c>
      <c r="B10" s="87">
        <f t="shared" si="1"/>
        <v>0</v>
      </c>
      <c r="C10" s="97">
        <f>'Social service 1'!D127-'Application_summary'!C15</f>
        <v>0</v>
      </c>
      <c r="D10" s="98">
        <f>'Social service 2'!D127-'Application_summary'!D15</f>
        <v>0</v>
      </c>
      <c r="E10" s="98">
        <f>'Social service 3'!D127-'Application_summary'!E15</f>
        <v>0</v>
      </c>
      <c r="F10" s="99">
        <f>'TOTAL other activities'!B5</f>
        <v>0</v>
      </c>
      <c r="G10" s="44"/>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row>
    <row r="11" spans="1:337" s="38" customFormat="1" ht="18.5" x14ac:dyDescent="0.45">
      <c r="A11" s="61" t="s">
        <v>121</v>
      </c>
      <c r="B11" s="88">
        <f t="shared" si="1"/>
        <v>0</v>
      </c>
      <c r="C11" s="97">
        <f>SUM(C14:C15)</f>
        <v>0</v>
      </c>
      <c r="D11" s="98">
        <f>SUM(D14:D15)</f>
        <v>0</v>
      </c>
      <c r="E11" s="98">
        <f t="shared" ref="E11:F11" si="3">SUM(E14:E15)</f>
        <v>0</v>
      </c>
      <c r="F11" s="99">
        <f t="shared" si="3"/>
        <v>0</v>
      </c>
      <c r="G11" s="44"/>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row>
    <row r="12" spans="1:337" s="38" customFormat="1" ht="18.5" x14ac:dyDescent="0.45">
      <c r="A12" s="65" t="s">
        <v>122</v>
      </c>
      <c r="B12" s="91">
        <f t="shared" si="1"/>
        <v>0</v>
      </c>
      <c r="C12" s="97">
        <f>C11*0.76735</f>
        <v>0</v>
      </c>
      <c r="D12" s="98">
        <f>D11*0.76735</f>
        <v>0</v>
      </c>
      <c r="E12" s="98">
        <f>E11*0.76735</f>
        <v>0</v>
      </c>
      <c r="F12" s="99">
        <f>F11*0.76735</f>
        <v>0</v>
      </c>
      <c r="G12" s="14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row>
    <row r="13" spans="1:337" s="38" customFormat="1" ht="19" thickBot="1" x14ac:dyDescent="0.5">
      <c r="A13" s="69" t="s">
        <v>123</v>
      </c>
      <c r="B13" s="89">
        <f t="shared" si="1"/>
        <v>0</v>
      </c>
      <c r="C13" s="153">
        <f>IF(C16=23.265%,0,IF(C16=10%,C11*0.13265,IF(C16=5%,C11*0.18265,IF(C16=0%,C11*0.23265,"chyba"))))</f>
        <v>0</v>
      </c>
      <c r="D13" s="98">
        <f>IF(D16=23.265%,0,IF(D16=10%,D11*0.13265,IF(D16=5%,D11*0.18265,IF(D16=0%,D11*0.23265,"chyba"))))</f>
        <v>0</v>
      </c>
      <c r="E13" s="154">
        <f>IF(E16=23.265%,0,IF(E16=10%,E11*0.13265,IF(E16=5%,E11*0.18265,IF(E16=0%,E11*0.23265,"chyba"))))</f>
        <v>0</v>
      </c>
      <c r="F13" s="99">
        <f>IF(F16=23.265%,0,IF(F16=10%,F11*0.13265,IF(F16=5%,F11*0.18265,IF(F16=0%,F11*0.23265,"chyba"))))</f>
        <v>0</v>
      </c>
      <c r="G13" s="14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row>
    <row r="14" spans="1:337" s="41" customFormat="1" ht="19" thickBot="1" x14ac:dyDescent="0.5">
      <c r="A14" s="75" t="s">
        <v>124</v>
      </c>
      <c r="B14" s="92">
        <f t="shared" si="1"/>
        <v>0</v>
      </c>
      <c r="C14" s="97">
        <f>C18</f>
        <v>0</v>
      </c>
      <c r="D14" s="98">
        <f>D18</f>
        <v>0</v>
      </c>
      <c r="E14" s="98">
        <f>E18</f>
        <v>0</v>
      </c>
      <c r="F14" s="99">
        <f>'TOTAL other activities'!B8</f>
        <v>0</v>
      </c>
      <c r="G14" s="44"/>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row>
    <row r="15" spans="1:337" s="39" customFormat="1" ht="19" thickBot="1" x14ac:dyDescent="0.5">
      <c r="A15" s="76" t="s">
        <v>125</v>
      </c>
      <c r="B15" s="93">
        <f t="shared" si="1"/>
        <v>0</v>
      </c>
      <c r="C15" s="97">
        <f>(C14/(100%-C16)*C16)</f>
        <v>0</v>
      </c>
      <c r="D15" s="98">
        <f>(D14/(100%-D16)*D16)</f>
        <v>0</v>
      </c>
      <c r="E15" s="98">
        <f>(E14/(100%-E16)*E16)</f>
        <v>0</v>
      </c>
      <c r="F15" s="99">
        <f>(F14/(100%-F16)*F16)</f>
        <v>0</v>
      </c>
      <c r="G15" s="148"/>
    </row>
    <row r="16" spans="1:337" s="38" customFormat="1" ht="19" thickBot="1" x14ac:dyDescent="0.5">
      <c r="A16" s="77" t="s">
        <v>126</v>
      </c>
      <c r="B16" s="85">
        <f>'Social service 1'!C129</f>
        <v>0</v>
      </c>
      <c r="C16" s="100">
        <f>'Social service 1'!C129</f>
        <v>0</v>
      </c>
      <c r="D16" s="101">
        <f>'Social service 1'!C129</f>
        <v>0</v>
      </c>
      <c r="E16" s="101">
        <f>'Social service 1'!C129</f>
        <v>0</v>
      </c>
      <c r="F16" s="102">
        <f>'Social service 1'!C129</f>
        <v>0</v>
      </c>
      <c r="G16" s="14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row>
    <row r="17" spans="1:337" s="42" customFormat="1" ht="19" thickBot="1" x14ac:dyDescent="0.5">
      <c r="A17" s="78"/>
      <c r="B17" s="79"/>
      <c r="C17" s="80"/>
      <c r="D17" s="80"/>
      <c r="E17" s="80"/>
      <c r="F17" s="80"/>
      <c r="G17" s="45"/>
    </row>
    <row r="18" spans="1:337" s="43" customFormat="1" ht="44.25" customHeight="1" thickBot="1" x14ac:dyDescent="0.35">
      <c r="A18" s="81" t="s">
        <v>127</v>
      </c>
      <c r="B18" s="94">
        <f>SUM(C18:E18)</f>
        <v>0</v>
      </c>
      <c r="C18" s="95">
        <f>'Social service 1'!D128</f>
        <v>0</v>
      </c>
      <c r="D18" s="96">
        <f>'Social service 2'!D128</f>
        <v>0</v>
      </c>
      <c r="E18" s="96">
        <f>'Social service 3'!D128</f>
        <v>0</v>
      </c>
      <c r="F18" s="82" t="s">
        <v>128</v>
      </c>
      <c r="G18" s="113">
        <f>SUM(C14:F14)</f>
        <v>0</v>
      </c>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row>
    <row r="19" spans="1:337" x14ac:dyDescent="0.3">
      <c r="F19" s="33"/>
    </row>
    <row r="20" spans="1:337" s="31" customFormat="1" x14ac:dyDescent="0.3">
      <c r="A20" s="36"/>
    </row>
    <row r="21" spans="1:337" s="31" customFormat="1" x14ac:dyDescent="0.3"/>
    <row r="22" spans="1:337" s="31" customFormat="1" x14ac:dyDescent="0.3"/>
    <row r="23" spans="1:337" s="31" customFormat="1" x14ac:dyDescent="0.3"/>
    <row r="24" spans="1:337" s="31" customFormat="1" x14ac:dyDescent="0.3">
      <c r="E24" s="37"/>
    </row>
    <row r="25" spans="1:337" s="31" customFormat="1" x14ac:dyDescent="0.3">
      <c r="C25" s="37"/>
      <c r="D25" s="37"/>
      <c r="E25" s="37"/>
      <c r="F25" s="37"/>
    </row>
    <row r="26" spans="1:337" s="31" customFormat="1" x14ac:dyDescent="0.3">
      <c r="C26" s="37"/>
      <c r="D26" s="37"/>
      <c r="E26" s="37"/>
      <c r="F26" s="37"/>
    </row>
    <row r="27" spans="1:337" s="31" customFormat="1" x14ac:dyDescent="0.3"/>
    <row r="28" spans="1:337" x14ac:dyDescent="0.3">
      <c r="E28" s="32"/>
    </row>
  </sheetData>
  <dataConsolidate/>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A2FCF9BCABF3854AAB137087829D63AA" ma:contentTypeVersion="7" ma:contentTypeDescription="Vytvoří nový dokument" ma:contentTypeScope="" ma:versionID="f6f03f5b008ce72686bbcf691a7be2e8">
  <xsd:schema xmlns:xsd="http://www.w3.org/2001/XMLSchema" xmlns:xs="http://www.w3.org/2001/XMLSchema" xmlns:p="http://schemas.microsoft.com/office/2006/metadata/properties" xmlns:ns2="dfed548f-0517-4d39-90e3-3947398480c0" targetNamespace="http://schemas.microsoft.com/office/2006/metadata/properties" ma:root="true" ma:fieldsID="a9a9eb159e242e6dec8d2b5b6c497589" ns2:_="">
    <xsd:import namespace="dfed548f-0517-4d39-90e3-3947398480c0"/>
    <xsd:element name="properties">
      <xsd:complexType>
        <xsd:sequence>
          <xsd:element name="documentManagement">
            <xsd:complexType>
              <xsd:all>
                <xsd:element ref="ns2:AC_OriginalFile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ed548f-0517-4d39-90e3-3947398480c0" elementFormDefault="qualified">
    <xsd:import namespace="http://schemas.microsoft.com/office/2006/documentManagement/types"/>
    <xsd:import namespace="http://schemas.microsoft.com/office/infopath/2007/PartnerControls"/>
    <xsd:element name="AC_OriginalFileName" ma:index="8" nillable="true" ma:displayName="Original File Name" ma:internalName="AC_OriginalFileNam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C_OriginalFileName xmlns="dfed548f-0517-4d39-90e3-3947398480c0">W:\INTERNÍ\ODD_872\KPSVL\výzva_03_16_052\výzva 52 final\Příloha č. 5a Údaje o sociální službě - úprava 24. 5. 2017.xlsx</AC_OriginalFileName>
  </documentManagement>
</p:properties>
</file>

<file path=customXml/itemProps1.xml><?xml version="1.0" encoding="utf-8"?>
<ds:datastoreItem xmlns:ds="http://schemas.openxmlformats.org/officeDocument/2006/customXml" ds:itemID="{6FF3FB48-B387-43CD-BE1C-ACADA5461F40}">
  <ds:schemaRefs>
    <ds:schemaRef ds:uri="http://schemas.microsoft.com/DataMashup"/>
  </ds:schemaRefs>
</ds:datastoreItem>
</file>

<file path=customXml/itemProps2.xml><?xml version="1.0" encoding="utf-8"?>
<ds:datastoreItem xmlns:ds="http://schemas.openxmlformats.org/officeDocument/2006/customXml" ds:itemID="{4D2EA4A0-219E-47B4-81F4-7F9C9D9FCC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ed548f-0517-4d39-90e3-394739848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8F2250-3061-4A54-83F2-5C64F3D2D419}">
  <ds:schemaRefs>
    <ds:schemaRef ds:uri="http://schemas.microsoft.com/sharepoint/v3/contenttype/forms"/>
  </ds:schemaRefs>
</ds:datastoreItem>
</file>

<file path=customXml/itemProps4.xml><?xml version="1.0" encoding="utf-8"?>
<ds:datastoreItem xmlns:ds="http://schemas.openxmlformats.org/officeDocument/2006/customXml" ds:itemID="{4CE6E7D6-BCBB-4E51-BE0B-DEF3C56696BF}">
  <ds:schemaRefs>
    <ds:schemaRef ds:uri="http://purl.org/dc/terms/"/>
    <ds:schemaRef ds:uri="http://schemas.microsoft.com/office/infopath/2007/PartnerControls"/>
    <ds:schemaRef ds:uri="http://schemas.openxmlformats.org/package/2006/metadata/core-properties"/>
    <ds:schemaRef ds:uri="dfed548f-0517-4d39-90e3-3947398480c0"/>
    <ds:schemaRef ds:uri="http://purl.org/dc/elements/1.1/"/>
    <ds:schemaRef ds:uri="http://schemas.microsoft.com/office/2006/documentManagement/types"/>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5</vt:i4>
      </vt:variant>
    </vt:vector>
  </HeadingPairs>
  <TitlesOfParts>
    <vt:vector size="5" baseType="lpstr">
      <vt:lpstr>Sociální služba 1</vt:lpstr>
      <vt:lpstr>Sociální služba 2</vt:lpstr>
      <vt:lpstr>Sociální služba 3</vt:lpstr>
      <vt:lpstr>Další aktivity SOUHRNNĚ</vt:lpstr>
      <vt:lpstr>Žádost_souhrn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dc:creator>
  <cp:lastModifiedBy>Folprechtová Kateřina Ing. (MPSV)</cp:lastModifiedBy>
  <cp:lastPrinted>2016-03-04T08:12:52Z</cp:lastPrinted>
  <dcterms:created xsi:type="dcterms:W3CDTF">2013-03-22T19:53:10Z</dcterms:created>
  <dcterms:modified xsi:type="dcterms:W3CDTF">2025-07-14T12:53:24Z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0x010100A2FCF9BCABF3854AAB137087829D63AA</vt:lpwstr>
  </property>
</Properties>
</file>